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/>
  <bookViews>
    <workbookView xWindow="-15" yWindow="-15" windowWidth="19245" windowHeight="6045"/>
  </bookViews>
  <sheets>
    <sheet name="Мои данные" sheetId="1" r:id="rId1"/>
  </sheets>
  <definedNames>
    <definedName name="_xlnm.Print_Titles" localSheetId="0">'Мои данные'!$25:$25</definedName>
    <definedName name="_xlnm.Print_Area" localSheetId="0">'Мои данные'!$A$1:$O$121</definedName>
  </definedNames>
  <calcPr calcId="125725" fullCalcOnLoad="1"/>
</workbook>
</file>

<file path=xl/calcChain.xml><?xml version="1.0" encoding="utf-8"?>
<calcChain xmlns="http://schemas.openxmlformats.org/spreadsheetml/2006/main">
  <c r="K17" i="1"/>
  <c r="K19"/>
</calcChain>
</file>

<file path=xl/comments1.xml><?xml version="1.0" encoding="utf-8"?>
<comments xmlns="http://schemas.openxmlformats.org/spreadsheetml/2006/main">
  <authors>
    <author>G_Alex</author>
    <author>Lexy</author>
    <author>Andrey</author>
    <author>Alex</author>
    <author>Alex Sosedko</author>
    <author>Сергей</author>
    <author>Волченков Сергей</author>
    <author>Руслан</author>
    <author>&lt;&gt;</author>
  </authors>
  <commentList>
    <comment ref="A8" authorId="0">
      <text>
        <r>
          <rPr>
            <sz val="10"/>
            <color indexed="81"/>
            <rFont val="Tahoma"/>
            <family val="2"/>
            <charset val="204"/>
          </rPr>
          <t xml:space="preserve"> &lt;Наименование стройки&gt;
</t>
        </r>
      </text>
    </comment>
    <comment ref="A11" authorId="1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
</t>
        </r>
      </text>
    </comment>
    <comment ref="A13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 на &lt;Наименование локальной сметы&gt;,</t>
        </r>
        <r>
          <rPr>
            <sz val="10"/>
            <color indexed="81"/>
            <rFont val="Tahoma"/>
            <family val="2"/>
            <charset val="204"/>
          </rPr>
          <t>&lt;</t>
        </r>
        <r>
          <rPr>
            <b/>
            <sz val="10"/>
            <color indexed="81"/>
            <rFont val="Tahoma"/>
            <family val="2"/>
            <charset val="204"/>
          </rPr>
          <t>Наименование объекта</t>
        </r>
        <r>
          <rPr>
            <sz val="10"/>
            <color indexed="81"/>
            <rFont val="Tahoma"/>
            <family val="2"/>
            <charset val="204"/>
          </rPr>
          <t>&gt;</t>
        </r>
      </text>
    </comment>
    <comment ref="C16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K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K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ТЗ&gt;</t>
        </r>
      </text>
    </comment>
    <comment ref="K1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ФОТ&gt;/1000</t>
        </r>
      </text>
    </comment>
    <comment ref="R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ПЗ на физобъем по позиции в базисных ценах&gt;</t>
        </r>
      </text>
    </comment>
    <comment ref="S21" authorId="0">
      <text>
        <r>
          <rPr>
            <sz val="10"/>
            <color indexed="81"/>
            <rFont val="Tahoma"/>
            <family val="2"/>
          </rPr>
          <t xml:space="preserve"> &lt;Общая стоимость ПЗ по позиции для БИМ до начисления НР и СП&gt;</t>
        </r>
      </text>
    </comment>
    <comment ref="T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&lt;Строка задания НР для БИМ&gt;</t>
        </r>
      </text>
    </comment>
    <comment ref="U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&lt;Строка задания СП для БИМ&gt;</t>
        </r>
      </text>
    </comment>
    <comment ref="V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&lt;Сумма НР по позиции для БИМ&gt;</t>
        </r>
      </text>
    </comment>
    <comment ref="W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&lt;Сумма СП по позиции для БИМ&gt;</t>
        </r>
      </text>
    </comment>
    <comment ref="X21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&lt;Итоговое значение по позиции для БИМ&gt;</t>
        </r>
      </text>
    </comment>
    <comment ref="Y21" authorId="5">
      <text>
        <r>
          <rPr>
            <sz val="8"/>
            <color indexed="81"/>
            <rFont val="Tahoma"/>
            <family val="2"/>
            <charset val="204"/>
          </rPr>
          <t xml:space="preserve"> &lt;Сумма НР по позиции при расчете в базисных ценах&gt;</t>
        </r>
      </text>
    </comment>
    <comment ref="Z21" authorId="5">
      <text>
        <r>
          <rPr>
            <sz val="8"/>
            <color indexed="81"/>
            <rFont val="Tahoma"/>
            <family val="2"/>
            <charset val="204"/>
          </rPr>
          <t xml:space="preserve"> &lt;Сумма СП по позиции при расчете в базисных ценах&gt;</t>
        </r>
      </text>
    </comment>
    <comment ref="A25" authorId="0">
      <text>
        <r>
          <rPr>
            <sz val="10"/>
            <color indexed="81"/>
            <rFont val="Tahoma"/>
            <family val="2"/>
            <charset val="204"/>
          </rPr>
          <t xml:space="preserve"> &lt;Номер позиции по смете&gt;
</t>
        </r>
      </text>
    </comment>
    <comment ref="B25" authorId="0">
      <text>
        <r>
          <rPr>
            <sz val="10"/>
            <color indexed="81"/>
            <rFont val="Tahoma"/>
            <family val="2"/>
          </rPr>
          <t xml:space="preserve"> &lt;Обоснование (код) позиции&gt;      &lt;Примечание&gt;
&lt;Наименование (текстовая часть) расценки&gt;
&lt;Ед. измерения по расценке&gt;
------------------------
&lt;Обоснование коэффициентов&gt;
------------------------
&lt;Формула расчета стоимости единицы&gt;
------------------------
&lt;Строка задания НР для БИМ&gt;; (&lt;Сумма НР по позиции для БИМ&gt;)
&lt;Строка задания СП для БИМ&gt;; (&lt;Сумма СП по позиции для БИМ&gt;)</t>
        </r>
      </text>
    </comment>
    <comment ref="C25" authorId="0">
      <text>
        <r>
          <rPr>
            <sz val="10"/>
            <color indexed="81"/>
            <rFont val="Tahoma"/>
            <family val="2"/>
          </rPr>
          <t xml:space="preserve"> &lt;Количество всего (физ. объем) по позиции&gt;
(&lt;Формула расчета физ. объема&gt;)</t>
        </r>
      </text>
    </comment>
    <comment ref="D25" authorId="0">
      <text>
        <r>
          <rPr>
            <sz val="10"/>
            <color indexed="81"/>
            <rFont val="Tahoma"/>
            <family val="2"/>
          </rPr>
          <t xml:space="preserve"> &lt;ПЗ по позиции на единицу в базисных ценах с учетом всех к-тов&gt;
</t>
        </r>
      </text>
    </comment>
    <comment ref="E25" authorId="0">
      <text>
        <r>
          <rPr>
            <sz val="10"/>
            <color indexed="81"/>
            <rFont val="Tahoma"/>
            <family val="2"/>
          </rPr>
          <t xml:space="preserve"> &lt;ОЗП по позиции на единицу в базисных ценах с учетом всех к-тов&gt;
----------
&lt;МАТ по позиции на единицу в базисных ценах с учетом всех к-тов&gt;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</text>
    </comment>
    <comment ref="F25" authorId="6">
      <text>
        <r>
          <rPr>
            <sz val="10"/>
            <color indexed="81"/>
            <rFont val="Tahoma"/>
            <family val="2"/>
            <charset val="204"/>
          </rPr>
          <t xml:space="preserve"> &lt;ЭММ по позиции на единицу в базисных ценах с учетом всех к-тов&gt;
----------
&lt;ЗПМ по позиции на единицу в базисных ценах с учетом всех к-тов&gt;</t>
        </r>
      </text>
    </comment>
    <comment ref="G25" authorId="3">
      <text>
        <r>
          <rPr>
            <sz val="10"/>
            <color indexed="81"/>
            <rFont val="Tahoma"/>
            <family val="2"/>
            <charset val="204"/>
          </rPr>
          <t xml:space="preserve"> &lt;ИТОГО ПЗ на физобъем по позиции в базисных ценах&gt;</t>
        </r>
      </text>
    </comment>
    <comment ref="H25" authorId="3">
      <text>
        <r>
          <rPr>
            <sz val="10"/>
            <color indexed="81"/>
            <rFont val="Tahoma"/>
            <family val="2"/>
            <charset val="204"/>
          </rPr>
          <t xml:space="preserve"> &lt;ИТОГО ОЗП на физобъем по позиции в базисных ценах&gt;
----------
&lt;ИТОГО МАТ на физобъем по позиции в базисных ценах&gt;</t>
        </r>
      </text>
    </comment>
    <comment ref="I25" authorId="3">
      <text>
        <r>
          <rPr>
            <sz val="10"/>
            <color indexed="81"/>
            <rFont val="Tahoma"/>
            <family val="2"/>
            <charset val="204"/>
          </rPr>
          <t xml:space="preserve"> &lt;ИТОГО ЭММ на физобъем по позиции в базисных ценах&gt;
----------
&lt;ИТОГО ЗПМ на физобъем по позиции в базисных ценах&gt;</t>
        </r>
      </text>
    </comment>
    <comment ref="J25" authorId="3">
      <text>
        <r>
          <rPr>
            <sz val="10"/>
            <color indexed="81"/>
            <rFont val="Tahoma"/>
            <family val="2"/>
            <charset val="204"/>
          </rPr>
          <t xml:space="preserve"> &lt;Индекс к позиции на ОЗП&gt;
----------
&lt;Индекс к позиции на МАТ&gt;</t>
        </r>
      </text>
    </comment>
    <comment ref="K25" authorId="3">
      <text>
        <r>
          <rPr>
            <sz val="10"/>
            <color indexed="81"/>
            <rFont val="Tahoma"/>
            <family val="2"/>
            <charset val="204"/>
          </rPr>
          <t xml:space="preserve"> &lt;Индекс к позиции на ЭМ&gt;
----------
&lt;Индекс к позиции на ЗПМ&gt;</t>
        </r>
      </text>
    </comment>
    <comment ref="L25" authorId="0">
      <text>
        <r>
          <rPr>
            <sz val="10"/>
            <color indexed="81"/>
            <rFont val="Tahoma"/>
            <family val="2"/>
          </rPr>
          <t xml:space="preserve"> &lt;Общая стоимость ПЗ по позиции для БИМ до начисления НР и СП&gt;
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</text>
    </comment>
    <comment ref="M25" authorId="0">
      <text>
        <r>
          <rPr>
            <sz val="10"/>
            <color indexed="81"/>
            <rFont val="Tahoma"/>
            <family val="2"/>
          </rPr>
          <t xml:space="preserve"> &lt;Общая стоимость ОЗП по позиции для БИМ до начисления НР и СП&gt;
----------
&lt;Общая стоимость МАТ по позиции для БИМ до начисления НР и СП&gt;</t>
        </r>
      </text>
    </comment>
    <comment ref="N25" authorId="6">
      <text>
        <r>
          <rPr>
            <sz val="10"/>
            <color indexed="81"/>
            <rFont val="Tahoma"/>
            <family val="2"/>
            <charset val="204"/>
          </rPr>
          <t xml:space="preserve"> &lt;Общая стоимость ЭММ по позиции для БИМ до начисления НР и СП&gt;
----------
&lt;Общая стоимость ЗПМ по позиции для БИМ до начисления НР и СП&gt;</t>
        </r>
      </text>
    </comment>
    <comment ref="P25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&lt;Признак материала - позиции&gt;</t>
        </r>
      </text>
    </comment>
    <comment ref="Q25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&lt;Индекс к позиции на ОЗП&gt;</t>
        </r>
      </text>
    </comment>
    <comment ref="A90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90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</t>
        </r>
      </text>
    </comment>
    <comment ref="H90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&lt;З/п основных рабочих в базисных ценах (итоги)&gt;
----------
&lt;Материалы в базисных ценах (итоги)&gt;</t>
        </r>
      </text>
    </comment>
    <comment ref="I90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&lt;Эксплуатация машин в базисных ценах (итоги)&gt;
----------
&lt;З/п машинистов в базисных ценах (итоги)&gt;</t>
        </r>
      </text>
    </comment>
    <comment ref="L90" authorId="8">
      <text>
        <r>
          <rPr>
            <sz val="10"/>
            <color indexed="81"/>
            <rFont val="Tahoma"/>
            <family val="2"/>
            <charset val="204"/>
          </rPr>
          <t xml:space="preserve">  &lt;Прямые затраты (итоги)&gt;</t>
        </r>
      </text>
    </comment>
    <comment ref="M90" authorId="8">
      <text>
        <r>
          <rPr>
            <sz val="10"/>
            <color indexed="81"/>
            <rFont val="Tahoma"/>
            <family val="2"/>
            <charset val="204"/>
          </rPr>
          <t xml:space="preserve"> &lt;З/п основных рабочих (итоги)&gt;
----------
&lt;Материалы (итоги)&gt;</t>
        </r>
      </text>
    </comment>
    <comment ref="N90" authorId="5">
      <text>
        <r>
          <rPr>
            <sz val="10"/>
            <color indexed="81"/>
            <rFont val="Tahoma"/>
            <family val="2"/>
            <charset val="204"/>
          </rPr>
          <t xml:space="preserve"> &lt;Эксплуатация машин (итоги)&gt;
----------
&lt;З/п машинистов (итоги)&gt;
</t>
        </r>
      </text>
    </comment>
    <comment ref="A119" authorId="8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 (&lt;Составил&gt;)</t>
        </r>
      </text>
    </comment>
    <comment ref="A121" authorId="8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 (&lt;Проверил&gt;)</t>
        </r>
      </text>
    </comment>
  </commentList>
</comments>
</file>

<file path=xl/sharedStrings.xml><?xml version="1.0" encoding="utf-8"?>
<sst xmlns="http://schemas.openxmlformats.org/spreadsheetml/2006/main" count="435" uniqueCount="231">
  <si>
    <t>(наименование работ и затрат, наименование объекта)</t>
  </si>
  <si>
    <t xml:space="preserve">Основание:  </t>
  </si>
  <si>
    <t>(наименование стройки)</t>
  </si>
  <si>
    <t>Сметная стоимость</t>
  </si>
  <si>
    <t>№ п.п.</t>
  </si>
  <si>
    <t>Индекс</t>
  </si>
  <si>
    <t>(локальный сметный расчет)</t>
  </si>
  <si>
    <t>Средства на оплату труда</t>
  </si>
  <si>
    <t>тыс.руб.</t>
  </si>
  <si>
    <t>чел.час</t>
  </si>
  <si>
    <t>Нормативная трудоемкость</t>
  </si>
  <si>
    <t xml:space="preserve">Всего </t>
  </si>
  <si>
    <t>Шифр и номер позиции норматива
Наименование работ и затрат</t>
  </si>
  <si>
    <t>Базисная стоимость за единицу</t>
  </si>
  <si>
    <t>Базисная стоимость всего</t>
  </si>
  <si>
    <t>Объём</t>
  </si>
  <si>
    <t>Эксп.</t>
  </si>
  <si>
    <t>В т.ч. з/п</t>
  </si>
  <si>
    <t>Материал</t>
  </si>
  <si>
    <t>Осн. з/п</t>
  </si>
  <si>
    <t>Форма 4т</t>
  </si>
  <si>
    <t>Текущая стоимость всего</t>
  </si>
  <si>
    <t/>
  </si>
  <si>
    <t>СОГЛАСОВАНО:</t>
  </si>
  <si>
    <t>УТВЕРЖДАЮ:</t>
  </si>
  <si>
    <t>_____________________________</t>
  </si>
  <si>
    <t>__________________________</t>
  </si>
  <si>
    <t>"____" ______________20___ г.</t>
  </si>
  <si>
    <t>" _____ " ________________ 20___ г.</t>
  </si>
  <si>
    <t>Проверил:______________ ()</t>
  </si>
  <si>
    <t xml:space="preserve">                           Раздел 1. Заголовок тепловой узел</t>
  </si>
  <si>
    <t xml:space="preserve">                                   </t>
  </si>
  <si>
    <t>ТЕРр65-14-4
Разборка трубопроводов из водогазопроводных труб в зданиях и сооружениях: на сварке диаметром до 100 мм
100 м трубопровода
------------------------
КОЭФ. УЧТЁННЫЕ В ИТОГАХ:
Районный к-т 20%;
IV- зона МАТ=1,15</t>
  </si>
  <si>
    <t>462,98
----------
26,86</t>
  </si>
  <si>
    <t>32
----------
2</t>
  </si>
  <si>
    <t>14,34
----------
6,724</t>
  </si>
  <si>
    <t>545
----------
13</t>
  </si>
  <si>
    <t>Накладные расходы от ФОТ(545 руб.)322</t>
  </si>
  <si>
    <t>Сметная прибыль от ФОТ(545 руб.)196</t>
  </si>
  <si>
    <t>Всего с НР и СП1078</t>
  </si>
  <si>
    <t>ТЕР16-02-005-02
Прокладка трубопроводов отопления и водоснабжения из стальных электросварных труб диаметром: 50 мм
100 м трубопровода
------------------------
КОЭФ. УЧТЁННЫЕ В ИТОГАХ:
Районный к-т 20%;
IV- зона МАТ=1,15</t>
  </si>
  <si>
    <t>493,94
----------
4407,88</t>
  </si>
  <si>
    <t>113,48
----------
2,04</t>
  </si>
  <si>
    <t>35
----------
308</t>
  </si>
  <si>
    <t>14,34
----------
6,104</t>
  </si>
  <si>
    <t>5,511
----------
14,332</t>
  </si>
  <si>
    <t>602
----------
2161</t>
  </si>
  <si>
    <t>Накладные расходы от ФОТ(602 руб.)554</t>
  </si>
  <si>
    <t>Сметная прибыль от ФОТ(602 руб.)307</t>
  </si>
  <si>
    <t>Всего с НР и СП3668</t>
  </si>
  <si>
    <t>Прайс ЗАО "Сибэнерготрейд" г. Новосибирск, ул. Немировича-данченко, 169 359-95-20
Отводы д 57 мм
шт.
------------------------
КОЭФ. УЧТЁННЫЕ В ИТОГАХ:
Районный к-т 20%;
IV- зона МАТ=1,15</t>
  </si>
  <si>
    <t xml:space="preserve">
----------
21,08</t>
  </si>
  <si>
    <t xml:space="preserve">
----------
84</t>
  </si>
  <si>
    <t>14,34
----------
4,27</t>
  </si>
  <si>
    <t>4,34
----------
14,34</t>
  </si>
  <si>
    <t xml:space="preserve">
----------
414</t>
  </si>
  <si>
    <t>Прайс ЗАО "Сибэнерготрейд" г. Новосибирск, ул. Немировича-данченко, 169 359-95-20
Монтажный комплект МК (Фланцы)
шт.
------------------------
КОЭФ. УЧТЁННЫЕ В ИТОГАХ:
Районный к-т 20%;
IV- зона МАТ=1,15</t>
  </si>
  <si>
    <t xml:space="preserve">
----------
210,77</t>
  </si>
  <si>
    <t xml:space="preserve">
----------
843</t>
  </si>
  <si>
    <t xml:space="preserve">
----------
4138</t>
  </si>
  <si>
    <t>Прайс ЗАО "Сибэнерготрейд" г. Новосибирск, ул. Немировича-данченко, 169 359-95-20
Кран шаровый  приварной импортный д 50 мм
шт.
------------------------
КОЭФ. УЧТЁННЫЕ В ИТОГАХ:
Районный к-т 20%;
IV- зона МАТ=1,15</t>
  </si>
  <si>
    <t xml:space="preserve">
----------
480,09</t>
  </si>
  <si>
    <t xml:space="preserve">
----------
1920</t>
  </si>
  <si>
    <t xml:space="preserve">
----------
9428</t>
  </si>
  <si>
    <t>Прайс ЗАО "Сибэнерготрейд" г. Новосибирск, ул. Немировича-данченко, 169 359-95-20
Кран   диаметром 15 мм
шт.
------------------------
КОЭФ. УЧТЁННЫЕ В ИТОГАХ:
Районный к-т 20%;
IV- зона МАТ=1,15</t>
  </si>
  <si>
    <t xml:space="preserve">
----------
23,42</t>
  </si>
  <si>
    <t xml:space="preserve">
----------
94</t>
  </si>
  <si>
    <t xml:space="preserve">
----------
461</t>
  </si>
  <si>
    <t>ТЕР18-06-002-02
Установка грязевиков наружным диаметром патрубков: до 57 мм
1 шт.
------------------------
КОЭФ. УЧТЁННЫЕ В ИТОГАХ:
Районный к-т 20%;
IV- зона МАТ=1,15</t>
  </si>
  <si>
    <t>22,26
----------
734,41</t>
  </si>
  <si>
    <t>8,16
----------
0,11</t>
  </si>
  <si>
    <t>45
----------
1469</t>
  </si>
  <si>
    <t>14,34
----------
3,332</t>
  </si>
  <si>
    <t>4,009
----------
13,615</t>
  </si>
  <si>
    <t>774
----------
5628</t>
  </si>
  <si>
    <t>Накладные расходы от ФОТ(774 руб.)712</t>
  </si>
  <si>
    <t>Сметная прибыль от ФОТ(774 руб.)395</t>
  </si>
  <si>
    <t>Всего с НР и СП7573</t>
  </si>
  <si>
    <t>ТЕР18-07-001-02
Установка манометров: с трехходовым краном
1 компл.
------------------------
КОЭФ. УЧТЁННЫЕ В ИТОГАХ:
Районный к-т 20%;
IV- зона МАТ=1,15</t>
  </si>
  <si>
    <t>1,82
----------
339,28</t>
  </si>
  <si>
    <t>7
----------
1357</t>
  </si>
  <si>
    <t>14,34
----------
1,611</t>
  </si>
  <si>
    <t>115
----------
2515</t>
  </si>
  <si>
    <t>Накладные расходы от ФОТ(115 руб.)106</t>
  </si>
  <si>
    <t>Сметная прибыль от ФОТ(115 руб.)59</t>
  </si>
  <si>
    <t>Всего с НР и СП2795</t>
  </si>
  <si>
    <t>ТЕРм11-02-022-04
Ротаметр, счетчик, преобразователь, устанавливаемые на фланцевых соединениях, диаметр условного прохода: до 50 мм
1 шт.
------------------------
КОЭФ. УЧТЁННЫЕ В ИТОГАХ:
Районный к-т 20%;
IV- зона МАТ=1,15</t>
  </si>
  <si>
    <t>22,46
----------
13,3</t>
  </si>
  <si>
    <t>45
----------
27</t>
  </si>
  <si>
    <t>14,34
----------
2,546</t>
  </si>
  <si>
    <t>774
----------
79</t>
  </si>
  <si>
    <t>Накладные расходы от ФОТ(774 руб.)495</t>
  </si>
  <si>
    <t>Сметная прибыль от ФОТ(774 руб.)333</t>
  </si>
  <si>
    <t>Всего с НР и СП1811</t>
  </si>
  <si>
    <t>ТЕРм11-02-001-01
Прибор, устанавливаемый на резьбовых соединениях, масса: до 1,5 кг
1 шт.
------------------------
КОЭФ. УЧТЁННЫЕ В ИТОГАХ:
Районный к-т 20%;
IV- зона МАТ=1,15</t>
  </si>
  <si>
    <t>8,5
----------
0,93</t>
  </si>
  <si>
    <t>17
----------
2</t>
  </si>
  <si>
    <t>14,34
----------
4,634</t>
  </si>
  <si>
    <t>287
----------
9</t>
  </si>
  <si>
    <t>Накладные расходы от ФОТ(287 руб.)184</t>
  </si>
  <si>
    <t>Сметная прибыль от ФОТ(287 руб.)123</t>
  </si>
  <si>
    <t>Всего с НР и СП603</t>
  </si>
  <si>
    <t>ТЕРм11-02-012-01
Сужающие устройства расходомеров, диафрагма: камерная, диаметр условного прохода до 125 мм
1 шт.
------------------------
КОЭФ. УЧТЁННЫЕ В ИТОГАХ:
Районный к-т 20%;
IV- зона МАТ=1,15</t>
  </si>
  <si>
    <t>8,05
----------
62,1</t>
  </si>
  <si>
    <t>16
----------
124</t>
  </si>
  <si>
    <t>14,34
----------
3,708</t>
  </si>
  <si>
    <t>272
----------
530</t>
  </si>
  <si>
    <t>Накладные расходы от ФОТ(272 руб.)174</t>
  </si>
  <si>
    <t>Сметная прибыль от ФОТ(272 руб.)117</t>
  </si>
  <si>
    <t>Всего с НР и СП1093</t>
  </si>
  <si>
    <t>Прайс ЗАО "Сибэнерготрейд" г. Новосибирск, ул. Немировича-данченко, 169 359-95-20
Ду-50       Теплосчетчик ТСК-7 на базе вычислителя ВКТ-7, 2 расходомера ПРЭМ кл С1, комплект термосопротивлений КТПТР-01, гильзы, бобышки
шт.
------------------------
КОЭФ. УЧТЁННЫЕ В ИТОГАХ:
Районный к-т 20%;
IV- зона МАТ=1,15</t>
  </si>
  <si>
    <t xml:space="preserve">
----------
9285,72</t>
  </si>
  <si>
    <t xml:space="preserve">
----------
9286</t>
  </si>
  <si>
    <t xml:space="preserve">
----------
45599</t>
  </si>
  <si>
    <t>Прайс ЗАО "Сибэнерготрейд" г. Новосибирск, ул. Немировича-данченко, 169 359-95-20
Модем GSM  MS- 55i
шт.
------------------------
КОЭФ. УЧТЁННЫЕ В ИТОГАХ:
Районный к-т 20%;
IV- зона МАТ=1,15</t>
  </si>
  <si>
    <t xml:space="preserve">
----------
819,67</t>
  </si>
  <si>
    <t xml:space="preserve">
----------
820</t>
  </si>
  <si>
    <t xml:space="preserve">
----------
4027</t>
  </si>
  <si>
    <t>Прайс ЗАО "Сибэнерготрейд" г. Новосибирск, ул. Немировича-данченко, 169 359-95-20
Кабель модемный 9/9 PIN
шт.
------------------------
КОЭФ. УЧТЁННЫЕ В ИТОГАХ:
Районный к-т 20%;
IV- зона МАТ=1,15</t>
  </si>
  <si>
    <t xml:space="preserve">
----------
23</t>
  </si>
  <si>
    <t xml:space="preserve">
----------
111</t>
  </si>
  <si>
    <t>Прайс ЗАО "Сибэнерготрейд" г. Новосибирск, ул. Немировича-данченко, 169 359-95-20
Блок питания 12-В
шт.
------------------------
КОЭФ. УЧТЁННЫЕ В ИТОГАХ:
Районный к-т 20%;
IV- зона МАТ=1,15</t>
  </si>
  <si>
    <t xml:space="preserve">
----------
93,67</t>
  </si>
  <si>
    <t>Прайс ЗАО "Сибэнерготрейд" г. Новосибирск, ул. Немировича-данченко, 169 359-95-20
Антена 904 (9 db)
шт.
------------------------
КОЭФ. УЧТЁННЫЕ В ИТОГАХ:
Районный к-т 20%;
IV- зона МАТ=1,15</t>
  </si>
  <si>
    <t xml:space="preserve">
----------
245,9</t>
  </si>
  <si>
    <t xml:space="preserve">
----------
246</t>
  </si>
  <si>
    <t xml:space="preserve">
----------
1208</t>
  </si>
  <si>
    <t>ТЕРм11-01-002-01
Конструкции для установки исполнительных механизмов, устанавливаемые: на стене, масса до 20 кг
1 шт.
------------------------
КОЭФ. УЧТЁННЫЕ В ИТОГАХ:
Районный к-т 20%;
IV- зона МАТ=1,15</t>
  </si>
  <si>
    <t>18,56
----------
184,58</t>
  </si>
  <si>
    <t>55,03
----------
5,61</t>
  </si>
  <si>
    <t>19
----------
184</t>
  </si>
  <si>
    <t>55
----------
6</t>
  </si>
  <si>
    <t>14,34
----------
4,923</t>
  </si>
  <si>
    <t>3,393
----------
14,322</t>
  </si>
  <si>
    <t>330
----------
1044</t>
  </si>
  <si>
    <t>190
----------
100</t>
  </si>
  <si>
    <t>Накладные расходы от ФОТ(430 руб.)275</t>
  </si>
  <si>
    <t>Сметная прибыль от ФОТ(430 руб.)185</t>
  </si>
  <si>
    <t>Всего с НР и СП2024</t>
  </si>
  <si>
    <t>Прайс ЗАО "Сибэнерготрейд" г. Новосибирск, ул. Немировича-данченко, 169 359-95-20
Шкаф Б
шт
------------------------
КОЭФ. УЧТЁННЫЕ В ИТОГАХ:
Районный к-т 20%;
IV- зона МАТ=1,15</t>
  </si>
  <si>
    <t xml:space="preserve">
----------
1018,75</t>
  </si>
  <si>
    <t xml:space="preserve">
----------
1019</t>
  </si>
  <si>
    <t xml:space="preserve">
----------
5004</t>
  </si>
  <si>
    <t>ТЕРм08-02-402-01
Кабель двух-четырехжильный по установленным конструкциям и лоткам с установкой ответвительных коробок: в помещениях с нормальной средой сечением жилы до 10 мм2
100 м
------------------------
КОЭФ. УЧТЁННЫЕ В ИТОГАХ:
Районный к-т 20%;
IV- зона МАТ=1,15</t>
  </si>
  <si>
    <t>119,65
----------
257,9</t>
  </si>
  <si>
    <t>587,52
----------
51,59</t>
  </si>
  <si>
    <t>90
----------
193</t>
  </si>
  <si>
    <t>441
----------
39</t>
  </si>
  <si>
    <t>14,34
----------
2,619</t>
  </si>
  <si>
    <t>3,642
----------
5,646</t>
  </si>
  <si>
    <t>1549
----------
581</t>
  </si>
  <si>
    <t>1635
----------
265</t>
  </si>
  <si>
    <t>Накладные расходы от ФОТ(1814 руб.)1379</t>
  </si>
  <si>
    <t>Сметная прибыль от ФОТ(1814 руб.)853</t>
  </si>
  <si>
    <t>Всего с НР и СП5997</t>
  </si>
  <si>
    <t>Прайс-лист ООО "Бако" Адрес: ,656064,Алтайский край,,Барнаул г,,Бабуркина ул,7 Телефоны: 46-25-82
Кабель ВВГ-П-НГ 3*1.5
м
------------------------
КОЭФ. УЧТЁННЫЕ В ИТОГАХ:
Районный к-т 20%;
IV- зона МАТ=1,15</t>
  </si>
  <si>
    <t xml:space="preserve">
----------
5,01</t>
  </si>
  <si>
    <t xml:space="preserve">
----------
75</t>
  </si>
  <si>
    <t xml:space="preserve">
----------
367</t>
  </si>
  <si>
    <t>Прайс ЗАО "Сибэнерготрейд" г. Новосибирск, ул. Немировича-данченко, 169 359-95-20
Кабель КММ 2*0,35
м
------------------------
КОЭФ. УЧТЁННЫЕ В ИТОГАХ:
Районный к-т 20%;
IV- зона МАТ=1,15</t>
  </si>
  <si>
    <t xml:space="preserve">
----------
3,98</t>
  </si>
  <si>
    <t xml:space="preserve">
----------
119</t>
  </si>
  <si>
    <t xml:space="preserve">
----------
585</t>
  </si>
  <si>
    <t>Прайс ЗАО "Сибэнерготрейд" г. Новосибирск, ул. Немировича-данченко, 169 359-95-20
Кабель КММ 4*0,36
м
------------------------
КОЭФ. УЧТЁННЫЕ В ИТОГАХ:
Районный к-т 20%;
IV- зона МАТ=1,15</t>
  </si>
  <si>
    <t xml:space="preserve">
----------
5,39</t>
  </si>
  <si>
    <t xml:space="preserve">
----------
162</t>
  </si>
  <si>
    <t xml:space="preserve">
----------
794</t>
  </si>
  <si>
    <t>ТЕРм08-02-396-06
Короб металлический по стенам и потолкам, длина: 3 м
100 м
------------------------
КОЭФ. УЧТЁННЫЕ В ИТОГАХ:
Районный к-т 20%;
IV- зона МАТ=1,15</t>
  </si>
  <si>
    <t>229,91
----------
593,56</t>
  </si>
  <si>
    <t>589,34
----------
95,77</t>
  </si>
  <si>
    <t>51
----------
130</t>
  </si>
  <si>
    <t>130
----------
21</t>
  </si>
  <si>
    <t>14,34
----------
1,927</t>
  </si>
  <si>
    <t>2,081
----------
1,754</t>
  </si>
  <si>
    <t>875
----------
289</t>
  </si>
  <si>
    <t>279
----------
44</t>
  </si>
  <si>
    <t>Накладные расходы от ФОТ(919 руб.)698</t>
  </si>
  <si>
    <t>Сметная прибыль от ФОТ(919 руб.)432</t>
  </si>
  <si>
    <t>Всего с НР и СП2573</t>
  </si>
  <si>
    <t>23.1</t>
  </si>
  <si>
    <t>Прайс-лист ООО "Бако" Адрес: ,656064,Алтайский край,,Барнаул г,,Бабуркина ул,7 Телефоны: 46-25-82
Кабель-канал  15х10 "ЭЛЕКОР" ИЭК
шт
------------------------
КОЭФ. УЧТЁННЫЕ В ИТОГАХ:
Районный к-т 20%;
IV- зона МАТ=1,15</t>
  </si>
  <si>
    <t xml:space="preserve">
----------
55</t>
  </si>
  <si>
    <t xml:space="preserve">
----------
269</t>
  </si>
  <si>
    <t>ТЕРп02-01-002-01
Автоматизированная система управления II категории технической сложности с количеством каналов (Кобщ): 2
1 система
------------------------
КОЭФ. УЧТЁННЫЕ В ИТОГАХ:
Районный к-т 20%;
IV- зона МАТ=1,15</t>
  </si>
  <si>
    <t>Накладные расходы от ФОТ(3728 руб.)1939</t>
  </si>
  <si>
    <t>Сметная прибыль от ФОТ(3728 руб.)1081</t>
  </si>
  <si>
    <t>Всего с НР и СП6748</t>
  </si>
  <si>
    <t>ТЕРп02-01-002-02
Автоматизированная система управления II категории технической сложности с количеством каналов (Кобщ): за каждый канал свыше 2 до 9 добавлять к расценке 02-01-002-01
1 канал
------------------------
КОЭФ. УЧТЁННЫЕ В ИТОГАХ:
Районный к-т 20%;
IV- зона МАТ=1,15</t>
  </si>
  <si>
    <t>Накладные расходы от ФОТ(3599 руб.)1871</t>
  </si>
  <si>
    <t>Сметная прибыль от ФОТ(3599 руб.)1044</t>
  </si>
  <si>
    <t>Всего с НР и СП6514</t>
  </si>
  <si>
    <t>Итого прямые затраты по смете</t>
  </si>
  <si>
    <t>783,00
----------
18636,00</t>
  </si>
  <si>
    <t>670,00
----------
66,00</t>
  </si>
  <si>
    <t>Итого прямые затраты по смете с учетом коэффициентов к итогам</t>
  </si>
  <si>
    <t xml:space="preserve">    В том числе, справочно:</t>
  </si>
  <si>
    <t xml:space="preserve">     Районный к-т 20%  (Поз. 1-2, 7-11, 17, 19, 23-25)</t>
  </si>
  <si>
    <t>13,20
----------
13,20</t>
  </si>
  <si>
    <t xml:space="preserve">     IV- зона МАТ=1,15  (Поз. 2, 7-8, 3-6, 9, 11-16, 18, 17, 19-22, 23.1, 23)</t>
  </si>
  <si>
    <t xml:space="preserve">
----------
2794,80</t>
  </si>
  <si>
    <t xml:space="preserve">     Районный к-т 20%  (Поз. 1-2, 7-23.1, 24-25)</t>
  </si>
  <si>
    <t xml:space="preserve">     IV- зона МАТ=1,15  (Поз. 2, 7-8, 3-6, 9-23.1)</t>
  </si>
  <si>
    <t xml:space="preserve">
----------
2795,10</t>
  </si>
  <si>
    <t>Итого прямые затраты по смете с учетом индексов, в текущих ценах</t>
  </si>
  <si>
    <t>13451,00
----------
85721,00</t>
  </si>
  <si>
    <t>2344,00
----------
409,00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</si>
  <si>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</si>
  <si>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</si>
  <si>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</si>
  <si>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</si>
  <si>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</si>
  <si>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</si>
  <si>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Итоги по смете:</t>
  </si>
  <si>
    <t xml:space="preserve">    Итого Строительные работы</t>
  </si>
  <si>
    <t xml:space="preserve">    Итого Монтажные работы</t>
  </si>
  <si>
    <t xml:space="preserve">    Итого Оборудование</t>
  </si>
  <si>
    <t xml:space="preserve">    Итого Прочие затраты</t>
  </si>
  <si>
    <t xml:space="preserve">    Итого</t>
  </si>
  <si>
    <t xml:space="preserve">    Итого СМР для расчета лимитированных затрат</t>
  </si>
  <si>
    <t xml:space="preserve">    Технический надзор 0,7%</t>
  </si>
  <si>
    <t xml:space="preserve">    ПСД</t>
  </si>
  <si>
    <t xml:space="preserve">    Итого с прочими затратами (13 264)</t>
  </si>
  <si>
    <t xml:space="preserve">    Компенсация НДС (МАТ+(ЭМ-ЗПМ)+НР*0,1712+СП*0,15)*0,18</t>
  </si>
  <si>
    <t xml:space="preserve">    ВСЕГО по смете</t>
  </si>
  <si>
    <t>Составил: начальник проектного отдела ______________  А.С. Александров</t>
  </si>
  <si>
    <t>Директор ООО "Антонов"</t>
  </si>
  <si>
    <t>В.А. Антонов</t>
  </si>
  <si>
    <t>Жилой 12 квартирный дом расположенный в Панкрушихинском районе селе Панкрушиха ул. Зеленая, 15.</t>
  </si>
  <si>
    <t>Составлен в базисных и текущих ценах по состоянию на           4-кв               2011    г.</t>
  </si>
  <si>
    <t>ЛОКАЛЬНАЯ  СМЕТА №  2</t>
  </si>
  <si>
    <t>На установку теплосчетчика дома</t>
  </si>
</sst>
</file>

<file path=xl/styles.xml><?xml version="1.0" encoding="utf-8"?>
<styleSheet xmlns="http://schemas.openxmlformats.org/spreadsheetml/2006/main">
  <numFmts count="1">
    <numFmt numFmtId="164" formatCode="#,##0.000"/>
  </numFmts>
  <fonts count="2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i/>
      <sz val="9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i/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"/>
      <family val="2"/>
      <charset val="204"/>
    </font>
    <font>
      <b/>
      <sz val="11"/>
      <name val="Arial Cyr"/>
      <charset val="204"/>
    </font>
    <font>
      <i/>
      <sz val="10"/>
      <name val="Arial Cyr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 applyBorder="0">
      <alignment horizontal="left" vertical="top"/>
    </xf>
    <xf numFmtId="0" fontId="2" fillId="0" borderId="0"/>
  </cellStyleXfs>
  <cellXfs count="98">
    <xf numFmtId="0" fontId="0" fillId="0" borderId="0" xfId="0"/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0" fontId="9" fillId="0" borderId="0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0" xfId="0" applyFont="1"/>
    <xf numFmtId="0" fontId="9" fillId="0" borderId="0" xfId="0" applyFont="1" applyBorder="1"/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left"/>
    </xf>
    <xf numFmtId="0" fontId="9" fillId="0" borderId="0" xfId="5" applyFont="1" applyAlignment="1">
      <alignment horizontal="right" vertical="top"/>
    </xf>
    <xf numFmtId="0" fontId="9" fillId="0" borderId="0" xfId="14" applyFont="1" applyBorder="1">
      <alignment horizontal="center"/>
    </xf>
    <xf numFmtId="0" fontId="9" fillId="0" borderId="0" xfId="26" applyFont="1">
      <alignment horizontal="left" vertical="top"/>
    </xf>
    <xf numFmtId="0" fontId="10" fillId="0" borderId="0" xfId="10" applyFont="1"/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left" indent="1"/>
    </xf>
    <xf numFmtId="0" fontId="9" fillId="0" borderId="0" xfId="5" applyFont="1" applyAlignment="1">
      <alignment horizontal="right" vertical="top" wrapText="1"/>
    </xf>
    <xf numFmtId="0" fontId="9" fillId="0" borderId="0" xfId="25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9" fillId="0" borderId="1" xfId="18" applyFont="1" applyBorder="1" applyAlignment="1">
      <alignment horizontal="center" vertical="center" wrapText="1"/>
    </xf>
    <xf numFmtId="0" fontId="11" fillId="0" borderId="0" xfId="24" applyFont="1" applyBorder="1" applyAlignment="1">
      <alignment horizontal="center" vertical="center"/>
    </xf>
    <xf numFmtId="0" fontId="9" fillId="0" borderId="5" xfId="18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9" fillId="0" borderId="1" xfId="18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3" xfId="18" applyFont="1" applyBorder="1" applyAlignment="1">
      <alignment horizontal="center" vertical="center" wrapText="1"/>
    </xf>
    <xf numFmtId="0" fontId="9" fillId="0" borderId="9" xfId="18" applyFont="1" applyBorder="1" applyAlignment="1">
      <alignment horizontal="center" vertical="center" wrapText="1"/>
    </xf>
    <xf numFmtId="0" fontId="9" fillId="0" borderId="4" xfId="18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/>
    </xf>
    <xf numFmtId="0" fontId="0" fillId="0" borderId="0" xfId="0"/>
    <xf numFmtId="4" fontId="9" fillId="0" borderId="0" xfId="11" applyNumberFormat="1" applyFont="1" applyAlignment="1">
      <alignment horizontal="right"/>
    </xf>
    <xf numFmtId="0" fontId="9" fillId="0" borderId="0" xfId="11" applyFont="1" applyAlignment="1">
      <alignment horizontal="right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2" fillId="0" borderId="5" xfId="14" applyBorder="1">
      <alignment horizontal="center"/>
    </xf>
    <xf numFmtId="49" fontId="17" fillId="0" borderId="1" xfId="0" applyNumberFormat="1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 vertical="top" wrapText="1"/>
    </xf>
    <xf numFmtId="2" fontId="9" fillId="0" borderId="1" xfId="0" applyNumberFormat="1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2" fontId="8" fillId="0" borderId="1" xfId="0" applyNumberFormat="1" applyFont="1" applyBorder="1" applyAlignment="1">
      <alignment horizontal="right" vertical="top" wrapText="1"/>
    </xf>
    <xf numFmtId="49" fontId="8" fillId="0" borderId="5" xfId="0" applyNumberFormat="1" applyFont="1" applyBorder="1" applyAlignment="1">
      <alignment horizontal="right" vertical="top" wrapText="1"/>
    </xf>
    <xf numFmtId="2" fontId="8" fillId="0" borderId="5" xfId="0" applyNumberFormat="1" applyFont="1" applyBorder="1" applyAlignment="1">
      <alignment horizontal="left" vertical="top" wrapText="1"/>
    </xf>
    <xf numFmtId="49" fontId="8" fillId="0" borderId="5" xfId="0" applyNumberFormat="1" applyFont="1" applyBorder="1" applyAlignment="1">
      <alignment horizontal="center" vertical="top" wrapText="1"/>
    </xf>
    <xf numFmtId="2" fontId="8" fillId="0" borderId="5" xfId="0" applyNumberFormat="1" applyFont="1" applyBorder="1" applyAlignment="1">
      <alignment horizontal="right" vertical="top" wrapText="1"/>
    </xf>
    <xf numFmtId="0" fontId="9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9" fillId="0" borderId="1" xfId="5" applyFont="1" applyBorder="1" applyAlignment="1">
      <alignment horizontal="right" vertical="top" wrapText="1"/>
    </xf>
    <xf numFmtId="0" fontId="15" fillId="0" borderId="1" xfId="5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20" fillId="0" borderId="8" xfId="24" applyFont="1" applyBorder="1" applyAlignment="1">
      <alignment horizontal="center" wrapText="1"/>
    </xf>
    <xf numFmtId="164" fontId="9" fillId="0" borderId="0" xfId="11" applyNumberFormat="1" applyFont="1" applyAlignment="1">
      <alignment horizontal="right"/>
    </xf>
    <xf numFmtId="0" fontId="0" fillId="0" borderId="0" xfId="0"/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/>
    <xf numFmtId="0" fontId="9" fillId="0" borderId="0" xfId="0" applyFont="1" applyBorder="1"/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left"/>
    </xf>
    <xf numFmtId="0" fontId="9" fillId="0" borderId="0" xfId="24" applyFont="1" applyBorder="1" applyAlignment="1">
      <alignment horizontal="left"/>
    </xf>
    <xf numFmtId="0" fontId="9" fillId="0" borderId="0" xfId="5" applyFont="1" applyAlignment="1">
      <alignment horizontal="right" vertical="top"/>
    </xf>
    <xf numFmtId="0" fontId="9" fillId="0" borderId="0" xfId="0" applyFont="1" applyFill="1" applyBorder="1" applyAlignment="1"/>
    <xf numFmtId="0" fontId="9" fillId="0" borderId="0" xfId="0" applyFont="1" applyBorder="1" applyAlignment="1">
      <alignment horizontal="left" indent="1"/>
    </xf>
    <xf numFmtId="0" fontId="9" fillId="0" borderId="0" xfId="0" applyFont="1" applyFill="1" applyBorder="1" applyAlignment="1">
      <alignment horizontal="left" indent="1"/>
    </xf>
    <xf numFmtId="0" fontId="9" fillId="0" borderId="0" xfId="25" applyFont="1" applyAlignment="1">
      <alignment horizontal="left" vertical="top"/>
    </xf>
    <xf numFmtId="0" fontId="9" fillId="0" borderId="0" xfId="0" applyFont="1"/>
    <xf numFmtId="0" fontId="9" fillId="0" borderId="0" xfId="0" applyFont="1" applyBorder="1"/>
    <xf numFmtId="0" fontId="0" fillId="0" borderId="0" xfId="0"/>
    <xf numFmtId="0" fontId="9" fillId="0" borderId="0" xfId="0" applyFont="1" applyBorder="1"/>
    <xf numFmtId="0" fontId="9" fillId="0" borderId="0" xfId="0" applyFont="1" applyAlignment="1"/>
    <xf numFmtId="0" fontId="9" fillId="0" borderId="0" xfId="0" applyFont="1" applyAlignment="1">
      <alignment horizontal="left" wrapText="1"/>
    </xf>
    <xf numFmtId="0" fontId="8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49" fontId="13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/>
    </xf>
    <xf numFmtId="0" fontId="13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8" xfId="0" applyFont="1" applyBorder="1" applyAlignment="1">
      <alignment horizontal="right" vertical="top"/>
    </xf>
    <xf numFmtId="0" fontId="2" fillId="0" borderId="8" xfId="0" applyFont="1" applyBorder="1" applyAlignment="1">
      <alignment horizontal="center" vertical="top"/>
    </xf>
    <xf numFmtId="0" fontId="2" fillId="0" borderId="9" xfId="0" applyFont="1" applyBorder="1" applyAlignment="1">
      <alignment horizontal="right" vertical="top"/>
    </xf>
    <xf numFmtId="0" fontId="2" fillId="0" borderId="9" xfId="0" applyFont="1" applyBorder="1" applyAlignment="1">
      <alignment horizontal="left" vertical="top"/>
    </xf>
    <xf numFmtId="0" fontId="9" fillId="0" borderId="0" xfId="0" applyFont="1" applyAlignment="1">
      <alignment horizontal="left"/>
    </xf>
  </cellXfs>
  <cellStyles count="28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_Мои данные" xfId="18"/>
    <cellStyle name="Параметр" xfId="19"/>
    <cellStyle name="ПеременныеСметы" xfId="20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Хвост_Переменные и константы" xfId="26"/>
    <cellStyle name="Экспертиза" xf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Q546"/>
  <sheetViews>
    <sheetView showGridLines="0" tabSelected="1" view="pageBreakPreview" zoomScaleNormal="92" zoomScaleSheetLayoutView="100" workbookViewId="0">
      <selection activeCell="I19" sqref="I19"/>
    </sheetView>
  </sheetViews>
  <sheetFormatPr defaultRowHeight="12"/>
  <cols>
    <col min="1" max="1" width="8.5703125" style="5" customWidth="1"/>
    <col min="2" max="2" width="40.5703125" style="5" customWidth="1"/>
    <col min="3" max="3" width="11.85546875" style="5" customWidth="1"/>
    <col min="4" max="5" width="12.140625" style="5" customWidth="1"/>
    <col min="6" max="6" width="9.7109375" style="5" customWidth="1"/>
    <col min="7" max="8" width="12.140625" style="5" customWidth="1"/>
    <col min="9" max="9" width="9.7109375" style="5" customWidth="1"/>
    <col min="10" max="10" width="12.140625" style="5" customWidth="1"/>
    <col min="11" max="13" width="12.140625" style="6" customWidth="1"/>
    <col min="14" max="14" width="9.7109375" style="6" customWidth="1"/>
    <col min="15" max="15" width="10.5703125" style="6" bestFit="1" customWidth="1"/>
    <col min="16" max="17" width="10.5703125" style="6" hidden="1" customWidth="1"/>
    <col min="18" max="19" width="9.140625" style="6" hidden="1" customWidth="1"/>
    <col min="20" max="21" width="16.140625" style="6" hidden="1" customWidth="1"/>
    <col min="22" max="26" width="9.140625" style="6" hidden="1" customWidth="1"/>
    <col min="27" max="16384" width="9.140625" style="6"/>
  </cols>
  <sheetData>
    <row r="1" spans="1:43" ht="12.75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1" t="s">
        <v>20</v>
      </c>
      <c r="O1" s="80"/>
    </row>
    <row r="2" spans="1:43">
      <c r="A2" s="78"/>
      <c r="B2" s="78"/>
      <c r="C2" s="78"/>
      <c r="D2" s="78"/>
      <c r="E2" s="78"/>
      <c r="F2" s="78"/>
      <c r="G2" s="78"/>
      <c r="H2" s="78"/>
      <c r="I2" s="78"/>
      <c r="J2" s="78"/>
      <c r="K2" s="79"/>
      <c r="L2" s="79"/>
      <c r="M2" s="79"/>
      <c r="N2" s="79"/>
      <c r="O2" s="79"/>
    </row>
    <row r="3" spans="1:43" ht="12.75">
      <c r="A3" s="85"/>
      <c r="B3" s="86" t="s">
        <v>23</v>
      </c>
      <c r="C3" s="87"/>
      <c r="D3" s="88"/>
      <c r="E3" s="85"/>
      <c r="F3" s="89"/>
      <c r="G3" s="89"/>
      <c r="H3" s="89"/>
      <c r="I3" s="89"/>
      <c r="J3" s="89"/>
      <c r="K3" s="89"/>
      <c r="L3" s="90" t="s">
        <v>24</v>
      </c>
      <c r="M3" s="89"/>
      <c r="N3" s="89"/>
      <c r="O3" s="89"/>
      <c r="P3"/>
      <c r="Q3"/>
      <c r="R3"/>
      <c r="S3"/>
      <c r="T3"/>
      <c r="U3"/>
      <c r="V3"/>
      <c r="W3"/>
      <c r="X3"/>
      <c r="Y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</row>
    <row r="4" spans="1:43" ht="12.75">
      <c r="A4" s="85"/>
      <c r="B4" s="91"/>
      <c r="C4" s="87"/>
      <c r="D4" s="88"/>
      <c r="E4" s="85"/>
      <c r="F4" s="89"/>
      <c r="G4" s="89"/>
      <c r="H4" s="89"/>
      <c r="I4" s="89"/>
      <c r="J4" s="89"/>
      <c r="K4" s="93"/>
      <c r="L4" s="94" t="s">
        <v>225</v>
      </c>
      <c r="M4" s="93"/>
      <c r="N4" s="89"/>
      <c r="O4" s="89"/>
      <c r="P4"/>
      <c r="Q4"/>
      <c r="R4"/>
      <c r="S4"/>
      <c r="T4"/>
      <c r="U4"/>
      <c r="V4"/>
      <c r="W4"/>
      <c r="X4"/>
      <c r="Y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</row>
    <row r="5" spans="1:43" ht="12.75">
      <c r="A5" s="85"/>
      <c r="B5" s="91" t="s">
        <v>25</v>
      </c>
      <c r="C5" s="87"/>
      <c r="D5" s="88"/>
      <c r="E5" s="85"/>
      <c r="F5" s="89"/>
      <c r="G5" s="89"/>
      <c r="H5" s="89"/>
      <c r="I5" s="89"/>
      <c r="J5" s="89"/>
      <c r="K5" s="95"/>
      <c r="L5" s="96" t="s">
        <v>26</v>
      </c>
      <c r="M5" s="95" t="s">
        <v>226</v>
      </c>
      <c r="N5" s="89"/>
      <c r="O5" s="89"/>
      <c r="P5"/>
      <c r="Q5"/>
      <c r="R5"/>
      <c r="S5"/>
      <c r="T5"/>
      <c r="U5"/>
      <c r="V5"/>
      <c r="W5"/>
      <c r="X5"/>
      <c r="Y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</row>
    <row r="6" spans="1:43" ht="12.75" customHeight="1">
      <c r="A6" s="85"/>
      <c r="B6" s="91" t="s">
        <v>28</v>
      </c>
      <c r="C6" s="87"/>
      <c r="D6" s="88"/>
      <c r="E6" s="85"/>
      <c r="F6" s="89"/>
      <c r="G6" s="89"/>
      <c r="H6" s="89"/>
      <c r="I6" s="89"/>
      <c r="J6" s="89"/>
      <c r="K6" s="89"/>
      <c r="L6" s="92" t="s">
        <v>27</v>
      </c>
      <c r="M6" s="89"/>
      <c r="N6" s="89"/>
      <c r="O6" s="89"/>
      <c r="P6"/>
      <c r="Q6"/>
      <c r="R6"/>
      <c r="S6"/>
      <c r="T6"/>
      <c r="U6"/>
      <c r="V6"/>
      <c r="W6"/>
      <c r="X6"/>
      <c r="Y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</row>
    <row r="7" spans="1:43" ht="12.75">
      <c r="A7" s="80"/>
      <c r="B7" s="82"/>
      <c r="C7" s="82"/>
      <c r="D7" s="82"/>
      <c r="E7" s="80"/>
      <c r="F7" s="80"/>
      <c r="G7" s="80"/>
      <c r="H7" s="80"/>
      <c r="I7" s="83"/>
      <c r="J7" s="83"/>
      <c r="K7" s="80"/>
      <c r="L7" s="80"/>
      <c r="M7" s="80"/>
      <c r="N7" s="80"/>
      <c r="O7" s="80"/>
      <c r="P7"/>
      <c r="Q7"/>
      <c r="R7"/>
      <c r="S7"/>
      <c r="T7"/>
      <c r="U7"/>
      <c r="V7"/>
      <c r="W7"/>
      <c r="X7"/>
      <c r="Y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</row>
    <row r="8" spans="1:43" ht="15">
      <c r="A8" s="61" t="s">
        <v>227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80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</row>
    <row r="9" spans="1:43" ht="12.75" customHeight="1">
      <c r="A9" s="31" t="s">
        <v>2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80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</row>
    <row r="10" spans="1:43" ht="12.75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</row>
    <row r="11" spans="1:43" ht="15.75">
      <c r="A11" s="20" t="s">
        <v>229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80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</row>
    <row r="12" spans="1:43" ht="12.75" customHeight="1">
      <c r="A12" s="32" t="s">
        <v>6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80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</row>
    <row r="13" spans="1:43" ht="12.75" customHeight="1">
      <c r="A13" s="61" t="s">
        <v>230</v>
      </c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80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</row>
    <row r="14" spans="1:43" ht="12.75">
      <c r="A14" s="33" t="s">
        <v>0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80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</row>
    <row r="15" spans="1:43" ht="12.75">
      <c r="A15" s="66"/>
      <c r="B15" s="67"/>
      <c r="C15" s="65"/>
      <c r="D15" s="70"/>
      <c r="E15" s="70"/>
      <c r="F15" s="70"/>
      <c r="G15" s="70"/>
      <c r="H15" s="70"/>
      <c r="I15" s="70"/>
      <c r="J15" s="70"/>
      <c r="K15" s="69"/>
      <c r="L15" s="69"/>
      <c r="M15" s="69"/>
      <c r="N15" s="69"/>
      <c r="O15" s="63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</row>
    <row r="16" spans="1:43" ht="12.75">
      <c r="A16" s="64"/>
      <c r="B16" s="71" t="s">
        <v>1</v>
      </c>
      <c r="C16" s="72"/>
      <c r="D16" s="70"/>
      <c r="E16" s="70"/>
      <c r="F16" s="70"/>
      <c r="G16" s="70"/>
      <c r="H16" s="70"/>
      <c r="I16" s="71"/>
      <c r="J16" s="71"/>
      <c r="K16" s="69"/>
      <c r="L16" s="69"/>
      <c r="M16" s="69"/>
      <c r="N16" s="69"/>
      <c r="O16" s="63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</row>
    <row r="17" spans="1:43" ht="12.75">
      <c r="A17" s="64"/>
      <c r="B17" s="68"/>
      <c r="C17" s="69"/>
      <c r="D17" s="73"/>
      <c r="E17" s="73"/>
      <c r="F17" s="71" t="s">
        <v>3</v>
      </c>
      <c r="G17" s="71"/>
      <c r="H17" s="71"/>
      <c r="I17" s="71"/>
      <c r="J17" s="71"/>
      <c r="K17" s="62">
        <f>146350/1000</f>
        <v>146.35</v>
      </c>
      <c r="L17" s="62"/>
      <c r="M17" s="75" t="s">
        <v>8</v>
      </c>
      <c r="N17" s="69"/>
      <c r="O17" s="63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</row>
    <row r="18" spans="1:43" ht="21.75" customHeight="1">
      <c r="A18" s="64"/>
      <c r="B18" s="68"/>
      <c r="C18" s="69"/>
      <c r="D18" s="73"/>
      <c r="E18" s="73"/>
      <c r="F18" s="71" t="s">
        <v>10</v>
      </c>
      <c r="G18" s="71"/>
      <c r="H18" s="71"/>
      <c r="I18" s="71"/>
      <c r="J18" s="71"/>
      <c r="K18" s="36">
        <v>80.510000000000005</v>
      </c>
      <c r="L18" s="36"/>
      <c r="M18" s="76" t="s">
        <v>9</v>
      </c>
      <c r="N18" s="74"/>
      <c r="O18" s="63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</row>
    <row r="19" spans="1:43" ht="25.5" customHeight="1">
      <c r="A19" s="1"/>
      <c r="C19" s="12"/>
      <c r="D19" s="9"/>
      <c r="E19" s="9"/>
      <c r="F19" s="8" t="s">
        <v>7</v>
      </c>
      <c r="G19" s="8"/>
      <c r="H19" s="8"/>
      <c r="I19" s="8"/>
      <c r="J19" s="8"/>
      <c r="K19" s="35">
        <f>13860/1000</f>
        <v>13.86</v>
      </c>
      <c r="L19" s="35"/>
      <c r="M19" s="15" t="s">
        <v>8</v>
      </c>
      <c r="N19" s="14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</row>
    <row r="20" spans="1:43" ht="27.75" customHeight="1">
      <c r="A20" s="1"/>
      <c r="C20" s="8"/>
      <c r="D20" s="8"/>
      <c r="E20" s="8"/>
      <c r="F20" s="97" t="s">
        <v>228</v>
      </c>
      <c r="G20" s="8"/>
      <c r="H20" s="8"/>
      <c r="I20" s="8"/>
      <c r="J20" s="8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</row>
    <row r="21" spans="1:43" s="10" customFormat="1" ht="12.75">
      <c r="A21" s="1"/>
      <c r="B21" s="4"/>
      <c r="C21" s="2"/>
      <c r="D21" s="7"/>
      <c r="E21" s="7"/>
      <c r="F21" s="7"/>
      <c r="G21" s="7"/>
      <c r="H21" s="7"/>
      <c r="I21" s="7"/>
      <c r="J21" s="7"/>
      <c r="K21" s="6"/>
      <c r="L21" s="6"/>
      <c r="M21" s="6"/>
      <c r="N21" s="6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</row>
    <row r="22" spans="1:43" s="3" customFormat="1" ht="12.75">
      <c r="A22" s="28" t="s">
        <v>4</v>
      </c>
      <c r="B22" s="28" t="s">
        <v>12</v>
      </c>
      <c r="C22" s="28" t="s">
        <v>15</v>
      </c>
      <c r="D22" s="25" t="s">
        <v>13</v>
      </c>
      <c r="E22" s="26"/>
      <c r="F22" s="27"/>
      <c r="G22" s="25" t="s">
        <v>14</v>
      </c>
      <c r="H22" s="26"/>
      <c r="I22" s="27"/>
      <c r="J22" s="37" t="s">
        <v>5</v>
      </c>
      <c r="K22" s="38"/>
      <c r="L22" s="23" t="s">
        <v>21</v>
      </c>
      <c r="M22" s="23"/>
      <c r="N22" s="23"/>
      <c r="O22" s="34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</row>
    <row r="23" spans="1:43" s="16" customFormat="1" ht="12.75">
      <c r="A23" s="29"/>
      <c r="B23" s="29"/>
      <c r="C23" s="29"/>
      <c r="D23" s="21" t="s">
        <v>11</v>
      </c>
      <c r="E23" s="19" t="s">
        <v>19</v>
      </c>
      <c r="F23" s="19" t="s">
        <v>16</v>
      </c>
      <c r="G23" s="21" t="s">
        <v>11</v>
      </c>
      <c r="H23" s="19" t="s">
        <v>19</v>
      </c>
      <c r="I23" s="19" t="s">
        <v>16</v>
      </c>
      <c r="J23" s="19" t="s">
        <v>19</v>
      </c>
      <c r="K23" s="19" t="s">
        <v>16</v>
      </c>
      <c r="L23" s="23" t="s">
        <v>11</v>
      </c>
      <c r="M23" s="19" t="s">
        <v>19</v>
      </c>
      <c r="N23" s="19" t="s">
        <v>16</v>
      </c>
      <c r="O23" s="34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</row>
    <row r="24" spans="1:43" ht="12.75">
      <c r="A24" s="30"/>
      <c r="B24" s="30"/>
      <c r="C24" s="30"/>
      <c r="D24" s="22"/>
      <c r="E24" s="13" t="s">
        <v>18</v>
      </c>
      <c r="F24" s="19" t="s">
        <v>17</v>
      </c>
      <c r="G24" s="22"/>
      <c r="H24" s="13" t="s">
        <v>18</v>
      </c>
      <c r="I24" s="19" t="s">
        <v>17</v>
      </c>
      <c r="J24" s="13" t="s">
        <v>18</v>
      </c>
      <c r="K24" s="19" t="s">
        <v>17</v>
      </c>
      <c r="L24" s="24"/>
      <c r="M24" s="13" t="s">
        <v>18</v>
      </c>
      <c r="N24" s="19" t="s">
        <v>17</v>
      </c>
      <c r="O24" s="3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</row>
    <row r="25" spans="1:43" ht="12.75">
      <c r="A25" s="39">
        <v>1</v>
      </c>
      <c r="B25" s="39">
        <v>2</v>
      </c>
      <c r="C25" s="39">
        <v>3</v>
      </c>
      <c r="D25" s="39">
        <v>4</v>
      </c>
      <c r="E25" s="39">
        <v>5</v>
      </c>
      <c r="F25" s="39">
        <v>6</v>
      </c>
      <c r="G25" s="39">
        <v>7</v>
      </c>
      <c r="H25" s="39">
        <v>8</v>
      </c>
      <c r="I25" s="39">
        <v>9</v>
      </c>
      <c r="J25" s="39">
        <v>10</v>
      </c>
      <c r="K25" s="39">
        <v>11</v>
      </c>
      <c r="L25" s="39">
        <v>12</v>
      </c>
      <c r="M25" s="39">
        <v>13</v>
      </c>
      <c r="N25" s="39">
        <v>14</v>
      </c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</row>
    <row r="26" spans="1:43" ht="21" customHeight="1">
      <c r="A26" s="40" t="s">
        <v>30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</row>
    <row r="27" spans="1:43" ht="17.850000000000001" customHeight="1">
      <c r="A27" s="42" t="s">
        <v>31</v>
      </c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</row>
    <row r="28" spans="1:43" ht="108">
      <c r="A28" s="44">
        <v>1</v>
      </c>
      <c r="B28" s="45" t="s">
        <v>32</v>
      </c>
      <c r="C28" s="46">
        <v>7.0000000000000007E-2</v>
      </c>
      <c r="D28" s="47">
        <v>503.3</v>
      </c>
      <c r="E28" s="47" t="s">
        <v>33</v>
      </c>
      <c r="F28" s="47">
        <v>13.46</v>
      </c>
      <c r="G28" s="47">
        <v>35</v>
      </c>
      <c r="H28" s="47" t="s">
        <v>34</v>
      </c>
      <c r="I28" s="47">
        <v>1</v>
      </c>
      <c r="J28" s="44" t="s">
        <v>35</v>
      </c>
      <c r="K28" s="46">
        <v>1.577</v>
      </c>
      <c r="L28" s="47">
        <v>560</v>
      </c>
      <c r="M28" s="47" t="s">
        <v>36</v>
      </c>
      <c r="N28" s="47">
        <v>2</v>
      </c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</row>
    <row r="29" spans="1:43" ht="12.75">
      <c r="A29" s="48" t="s">
        <v>22</v>
      </c>
      <c r="B29" s="49" t="s">
        <v>37</v>
      </c>
      <c r="C29" s="50" t="s">
        <v>22</v>
      </c>
      <c r="D29" s="51"/>
      <c r="E29" s="51"/>
      <c r="F29" s="51"/>
      <c r="G29" s="51"/>
      <c r="H29" s="51"/>
      <c r="I29" s="51"/>
      <c r="J29" s="48" t="s">
        <v>22</v>
      </c>
      <c r="K29" s="50" t="s">
        <v>22</v>
      </c>
      <c r="L29" s="51"/>
      <c r="M29" s="51"/>
      <c r="N29" s="51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</row>
    <row r="30" spans="1:43" ht="12.75">
      <c r="A30" s="48" t="s">
        <v>22</v>
      </c>
      <c r="B30" s="49" t="s">
        <v>38</v>
      </c>
      <c r="C30" s="50" t="s">
        <v>22</v>
      </c>
      <c r="D30" s="51"/>
      <c r="E30" s="51"/>
      <c r="F30" s="51"/>
      <c r="G30" s="51"/>
      <c r="H30" s="51"/>
      <c r="I30" s="51"/>
      <c r="J30" s="48" t="s">
        <v>22</v>
      </c>
      <c r="K30" s="50" t="s">
        <v>22</v>
      </c>
      <c r="L30" s="51"/>
      <c r="M30" s="51"/>
      <c r="N30" s="51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</row>
    <row r="31" spans="1:43" ht="12.75">
      <c r="A31" s="48" t="s">
        <v>22</v>
      </c>
      <c r="B31" s="49" t="s">
        <v>39</v>
      </c>
      <c r="C31" s="50" t="s">
        <v>22</v>
      </c>
      <c r="D31" s="51"/>
      <c r="E31" s="51"/>
      <c r="F31" s="51"/>
      <c r="G31" s="51"/>
      <c r="H31" s="51"/>
      <c r="I31" s="51"/>
      <c r="J31" s="48" t="s">
        <v>22</v>
      </c>
      <c r="K31" s="50" t="s">
        <v>22</v>
      </c>
      <c r="L31" s="51"/>
      <c r="M31" s="51"/>
      <c r="N31" s="5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</row>
    <row r="32" spans="1:43" ht="108">
      <c r="A32" s="44">
        <v>2</v>
      </c>
      <c r="B32" s="45" t="s">
        <v>40</v>
      </c>
      <c r="C32" s="46">
        <v>7.0000000000000007E-2</v>
      </c>
      <c r="D32" s="47">
        <v>5015.3</v>
      </c>
      <c r="E32" s="47" t="s">
        <v>41</v>
      </c>
      <c r="F32" s="47" t="s">
        <v>42</v>
      </c>
      <c r="G32" s="47">
        <v>351</v>
      </c>
      <c r="H32" s="47" t="s">
        <v>43</v>
      </c>
      <c r="I32" s="47">
        <v>8</v>
      </c>
      <c r="J32" s="44" t="s">
        <v>44</v>
      </c>
      <c r="K32" s="46" t="s">
        <v>45</v>
      </c>
      <c r="L32" s="47">
        <v>2807</v>
      </c>
      <c r="M32" s="47" t="s">
        <v>46</v>
      </c>
      <c r="N32" s="47">
        <v>44</v>
      </c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</row>
    <row r="33" spans="1:43" ht="12.75">
      <c r="A33" s="48" t="s">
        <v>22</v>
      </c>
      <c r="B33" s="49" t="s">
        <v>47</v>
      </c>
      <c r="C33" s="50" t="s">
        <v>22</v>
      </c>
      <c r="D33" s="51"/>
      <c r="E33" s="51"/>
      <c r="F33" s="51"/>
      <c r="G33" s="51"/>
      <c r="H33" s="51"/>
      <c r="I33" s="51"/>
      <c r="J33" s="48" t="s">
        <v>22</v>
      </c>
      <c r="K33" s="50" t="s">
        <v>22</v>
      </c>
      <c r="L33" s="51"/>
      <c r="M33" s="51"/>
      <c r="N33" s="51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</row>
    <row r="34" spans="1:43" ht="12.75">
      <c r="A34" s="48" t="s">
        <v>22</v>
      </c>
      <c r="B34" s="49" t="s">
        <v>48</v>
      </c>
      <c r="C34" s="50" t="s">
        <v>22</v>
      </c>
      <c r="D34" s="51"/>
      <c r="E34" s="51"/>
      <c r="F34" s="51"/>
      <c r="G34" s="51"/>
      <c r="H34" s="51"/>
      <c r="I34" s="51"/>
      <c r="J34" s="48" t="s">
        <v>22</v>
      </c>
      <c r="K34" s="50" t="s">
        <v>22</v>
      </c>
      <c r="L34" s="51"/>
      <c r="M34" s="51"/>
      <c r="N34" s="51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</row>
    <row r="35" spans="1:43" ht="12.75">
      <c r="A35" s="48" t="s">
        <v>22</v>
      </c>
      <c r="B35" s="49" t="s">
        <v>49</v>
      </c>
      <c r="C35" s="50" t="s">
        <v>22</v>
      </c>
      <c r="D35" s="51"/>
      <c r="E35" s="51"/>
      <c r="F35" s="51"/>
      <c r="G35" s="51"/>
      <c r="H35" s="51"/>
      <c r="I35" s="51"/>
      <c r="J35" s="48" t="s">
        <v>22</v>
      </c>
      <c r="K35" s="50" t="s">
        <v>22</v>
      </c>
      <c r="L35" s="51"/>
      <c r="M35" s="51"/>
      <c r="N35" s="51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</row>
    <row r="36" spans="1:43" ht="96">
      <c r="A36" s="44">
        <v>3</v>
      </c>
      <c r="B36" s="45" t="s">
        <v>50</v>
      </c>
      <c r="C36" s="46">
        <v>4</v>
      </c>
      <c r="D36" s="47">
        <v>21.08</v>
      </c>
      <c r="E36" s="47" t="s">
        <v>51</v>
      </c>
      <c r="F36" s="47"/>
      <c r="G36" s="47">
        <v>84</v>
      </c>
      <c r="H36" s="47" t="s">
        <v>52</v>
      </c>
      <c r="I36" s="47"/>
      <c r="J36" s="44" t="s">
        <v>53</v>
      </c>
      <c r="K36" s="46" t="s">
        <v>54</v>
      </c>
      <c r="L36" s="47">
        <v>414</v>
      </c>
      <c r="M36" s="47" t="s">
        <v>55</v>
      </c>
      <c r="N36" s="47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</row>
    <row r="37" spans="1:43" ht="96">
      <c r="A37" s="44">
        <v>4</v>
      </c>
      <c r="B37" s="45" t="s">
        <v>56</v>
      </c>
      <c r="C37" s="46">
        <v>4</v>
      </c>
      <c r="D37" s="47">
        <v>210.77</v>
      </c>
      <c r="E37" s="47" t="s">
        <v>57</v>
      </c>
      <c r="F37" s="47"/>
      <c r="G37" s="47">
        <v>843</v>
      </c>
      <c r="H37" s="47" t="s">
        <v>58</v>
      </c>
      <c r="I37" s="47"/>
      <c r="J37" s="44" t="s">
        <v>53</v>
      </c>
      <c r="K37" s="46" t="s">
        <v>54</v>
      </c>
      <c r="L37" s="47">
        <v>4138</v>
      </c>
      <c r="M37" s="47" t="s">
        <v>59</v>
      </c>
      <c r="N37" s="4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</row>
    <row r="38" spans="1:43" ht="96">
      <c r="A38" s="44">
        <v>5</v>
      </c>
      <c r="B38" s="45" t="s">
        <v>60</v>
      </c>
      <c r="C38" s="46">
        <v>4</v>
      </c>
      <c r="D38" s="47">
        <v>480.09</v>
      </c>
      <c r="E38" s="47" t="s">
        <v>61</v>
      </c>
      <c r="F38" s="47"/>
      <c r="G38" s="47">
        <v>1920</v>
      </c>
      <c r="H38" s="47" t="s">
        <v>62</v>
      </c>
      <c r="I38" s="47"/>
      <c r="J38" s="44" t="s">
        <v>53</v>
      </c>
      <c r="K38" s="46" t="s">
        <v>54</v>
      </c>
      <c r="L38" s="47">
        <v>9428</v>
      </c>
      <c r="M38" s="47" t="s">
        <v>63</v>
      </c>
      <c r="N38" s="47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</row>
    <row r="39" spans="1:43" ht="96">
      <c r="A39" s="44">
        <v>6</v>
      </c>
      <c r="B39" s="45" t="s">
        <v>64</v>
      </c>
      <c r="C39" s="46">
        <v>4</v>
      </c>
      <c r="D39" s="47">
        <v>23.42</v>
      </c>
      <c r="E39" s="47" t="s">
        <v>65</v>
      </c>
      <c r="F39" s="47"/>
      <c r="G39" s="47">
        <v>94</v>
      </c>
      <c r="H39" s="47" t="s">
        <v>66</v>
      </c>
      <c r="I39" s="47"/>
      <c r="J39" s="44" t="s">
        <v>53</v>
      </c>
      <c r="K39" s="46" t="s">
        <v>54</v>
      </c>
      <c r="L39" s="47">
        <v>461</v>
      </c>
      <c r="M39" s="47" t="s">
        <v>67</v>
      </c>
      <c r="N39" s="47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</row>
    <row r="40" spans="1:43" ht="96">
      <c r="A40" s="44">
        <v>7</v>
      </c>
      <c r="B40" s="45" t="s">
        <v>68</v>
      </c>
      <c r="C40" s="46">
        <v>2</v>
      </c>
      <c r="D40" s="47">
        <v>764.83</v>
      </c>
      <c r="E40" s="47" t="s">
        <v>69</v>
      </c>
      <c r="F40" s="47" t="s">
        <v>70</v>
      </c>
      <c r="G40" s="47">
        <v>1530</v>
      </c>
      <c r="H40" s="47" t="s">
        <v>71</v>
      </c>
      <c r="I40" s="47">
        <v>16</v>
      </c>
      <c r="J40" s="44" t="s">
        <v>72</v>
      </c>
      <c r="K40" s="46" t="s">
        <v>73</v>
      </c>
      <c r="L40" s="47">
        <v>6466</v>
      </c>
      <c r="M40" s="47" t="s">
        <v>74</v>
      </c>
      <c r="N40" s="47">
        <v>64</v>
      </c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</row>
    <row r="41" spans="1:43" ht="12.75">
      <c r="A41" s="48" t="s">
        <v>22</v>
      </c>
      <c r="B41" s="49" t="s">
        <v>75</v>
      </c>
      <c r="C41" s="50" t="s">
        <v>22</v>
      </c>
      <c r="D41" s="51"/>
      <c r="E41" s="51"/>
      <c r="F41" s="51"/>
      <c r="G41" s="51"/>
      <c r="H41" s="51"/>
      <c r="I41" s="51"/>
      <c r="J41" s="48" t="s">
        <v>22</v>
      </c>
      <c r="K41" s="50" t="s">
        <v>22</v>
      </c>
      <c r="L41" s="51"/>
      <c r="M41" s="51"/>
      <c r="N41" s="5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</row>
    <row r="42" spans="1:43" ht="12.75">
      <c r="A42" s="48" t="s">
        <v>22</v>
      </c>
      <c r="B42" s="49" t="s">
        <v>76</v>
      </c>
      <c r="C42" s="50" t="s">
        <v>22</v>
      </c>
      <c r="D42" s="51"/>
      <c r="E42" s="51"/>
      <c r="F42" s="51"/>
      <c r="G42" s="51"/>
      <c r="H42" s="51"/>
      <c r="I42" s="51"/>
      <c r="J42" s="48" t="s">
        <v>22</v>
      </c>
      <c r="K42" s="50" t="s">
        <v>22</v>
      </c>
      <c r="L42" s="51"/>
      <c r="M42" s="51"/>
      <c r="N42" s="51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</row>
    <row r="43" spans="1:43" ht="12.75">
      <c r="A43" s="48" t="s">
        <v>22</v>
      </c>
      <c r="B43" s="49" t="s">
        <v>77</v>
      </c>
      <c r="C43" s="50" t="s">
        <v>22</v>
      </c>
      <c r="D43" s="51"/>
      <c r="E43" s="51"/>
      <c r="F43" s="51"/>
      <c r="G43" s="51"/>
      <c r="H43" s="51"/>
      <c r="I43" s="51"/>
      <c r="J43" s="48" t="s">
        <v>22</v>
      </c>
      <c r="K43" s="50" t="s">
        <v>22</v>
      </c>
      <c r="L43" s="51"/>
      <c r="M43" s="51"/>
      <c r="N43" s="51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</row>
    <row r="44" spans="1:43" ht="84">
      <c r="A44" s="44">
        <v>8</v>
      </c>
      <c r="B44" s="45" t="s">
        <v>78</v>
      </c>
      <c r="C44" s="46">
        <v>4</v>
      </c>
      <c r="D44" s="47">
        <v>341.1</v>
      </c>
      <c r="E44" s="47" t="s">
        <v>79</v>
      </c>
      <c r="F44" s="47"/>
      <c r="G44" s="47">
        <v>1364</v>
      </c>
      <c r="H44" s="47" t="s">
        <v>80</v>
      </c>
      <c r="I44" s="47"/>
      <c r="J44" s="44" t="s">
        <v>81</v>
      </c>
      <c r="K44" s="46" t="s">
        <v>22</v>
      </c>
      <c r="L44" s="47">
        <v>2630</v>
      </c>
      <c r="M44" s="47" t="s">
        <v>82</v>
      </c>
      <c r="N44" s="47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</row>
    <row r="45" spans="1:43" ht="12.75">
      <c r="A45" s="48" t="s">
        <v>22</v>
      </c>
      <c r="B45" s="49" t="s">
        <v>83</v>
      </c>
      <c r="C45" s="50" t="s">
        <v>22</v>
      </c>
      <c r="D45" s="51"/>
      <c r="E45" s="51"/>
      <c r="F45" s="51"/>
      <c r="G45" s="51"/>
      <c r="H45" s="51"/>
      <c r="I45" s="51"/>
      <c r="J45" s="48" t="s">
        <v>22</v>
      </c>
      <c r="K45" s="50" t="s">
        <v>22</v>
      </c>
      <c r="L45" s="51"/>
      <c r="M45" s="51"/>
      <c r="N45" s="51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</row>
    <row r="46" spans="1:43" ht="12.75">
      <c r="A46" s="48" t="s">
        <v>22</v>
      </c>
      <c r="B46" s="49" t="s">
        <v>84</v>
      </c>
      <c r="C46" s="50" t="s">
        <v>22</v>
      </c>
      <c r="D46" s="51"/>
      <c r="E46" s="51"/>
      <c r="F46" s="51"/>
      <c r="G46" s="51"/>
      <c r="H46" s="51"/>
      <c r="I46" s="51"/>
      <c r="J46" s="48" t="s">
        <v>22</v>
      </c>
      <c r="K46" s="50" t="s">
        <v>22</v>
      </c>
      <c r="L46" s="51"/>
      <c r="M46" s="51"/>
      <c r="N46" s="51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</row>
    <row r="47" spans="1:43" ht="12.75">
      <c r="A47" s="48" t="s">
        <v>22</v>
      </c>
      <c r="B47" s="49" t="s">
        <v>85</v>
      </c>
      <c r="C47" s="50" t="s">
        <v>22</v>
      </c>
      <c r="D47" s="51"/>
      <c r="E47" s="51"/>
      <c r="F47" s="51"/>
      <c r="G47" s="51"/>
      <c r="H47" s="51"/>
      <c r="I47" s="51"/>
      <c r="J47" s="48" t="s">
        <v>22</v>
      </c>
      <c r="K47" s="50" t="s">
        <v>22</v>
      </c>
      <c r="L47" s="51"/>
      <c r="M47" s="51"/>
      <c r="N47" s="51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</row>
    <row r="48" spans="1:43" ht="108">
      <c r="A48" s="44">
        <v>9</v>
      </c>
      <c r="B48" s="45" t="s">
        <v>86</v>
      </c>
      <c r="C48" s="46">
        <v>2</v>
      </c>
      <c r="D48" s="47">
        <v>45.45</v>
      </c>
      <c r="E48" s="47" t="s">
        <v>87</v>
      </c>
      <c r="F48" s="47">
        <v>9.69</v>
      </c>
      <c r="G48" s="47">
        <v>91</v>
      </c>
      <c r="H48" s="47" t="s">
        <v>88</v>
      </c>
      <c r="I48" s="47">
        <v>19</v>
      </c>
      <c r="J48" s="44" t="s">
        <v>89</v>
      </c>
      <c r="K48" s="46">
        <v>6.8650000000000002</v>
      </c>
      <c r="L48" s="47">
        <v>983</v>
      </c>
      <c r="M48" s="47" t="s">
        <v>90</v>
      </c>
      <c r="N48" s="47">
        <v>130</v>
      </c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</row>
    <row r="49" spans="1:43" ht="12.75">
      <c r="A49" s="48" t="s">
        <v>22</v>
      </c>
      <c r="B49" s="49" t="s">
        <v>91</v>
      </c>
      <c r="C49" s="50" t="s">
        <v>22</v>
      </c>
      <c r="D49" s="51"/>
      <c r="E49" s="51"/>
      <c r="F49" s="51"/>
      <c r="G49" s="51"/>
      <c r="H49" s="51"/>
      <c r="I49" s="51"/>
      <c r="J49" s="48" t="s">
        <v>22</v>
      </c>
      <c r="K49" s="50" t="s">
        <v>22</v>
      </c>
      <c r="L49" s="51"/>
      <c r="M49" s="51"/>
      <c r="N49" s="51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</row>
    <row r="50" spans="1:43" ht="12.75">
      <c r="A50" s="48" t="s">
        <v>22</v>
      </c>
      <c r="B50" s="49" t="s">
        <v>92</v>
      </c>
      <c r="C50" s="50" t="s">
        <v>22</v>
      </c>
      <c r="D50" s="51"/>
      <c r="E50" s="51"/>
      <c r="F50" s="51"/>
      <c r="G50" s="51"/>
      <c r="H50" s="51"/>
      <c r="I50" s="51"/>
      <c r="J50" s="48" t="s">
        <v>22</v>
      </c>
      <c r="K50" s="50" t="s">
        <v>22</v>
      </c>
      <c r="L50" s="51"/>
      <c r="M50" s="51"/>
      <c r="N50" s="51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</row>
    <row r="51" spans="1:43" ht="12.75">
      <c r="A51" s="48" t="s">
        <v>22</v>
      </c>
      <c r="B51" s="49" t="s">
        <v>93</v>
      </c>
      <c r="C51" s="50" t="s">
        <v>22</v>
      </c>
      <c r="D51" s="51"/>
      <c r="E51" s="51"/>
      <c r="F51" s="51"/>
      <c r="G51" s="51"/>
      <c r="H51" s="51"/>
      <c r="I51" s="51"/>
      <c r="J51" s="48" t="s">
        <v>22</v>
      </c>
      <c r="K51" s="50" t="s">
        <v>22</v>
      </c>
      <c r="L51" s="51"/>
      <c r="M51" s="51"/>
      <c r="N51" s="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</row>
    <row r="52" spans="1:43" ht="96">
      <c r="A52" s="44">
        <v>10</v>
      </c>
      <c r="B52" s="45" t="s">
        <v>94</v>
      </c>
      <c r="C52" s="46">
        <v>2</v>
      </c>
      <c r="D52" s="47">
        <v>9.43</v>
      </c>
      <c r="E52" s="47" t="s">
        <v>95</v>
      </c>
      <c r="F52" s="47"/>
      <c r="G52" s="47">
        <v>19</v>
      </c>
      <c r="H52" s="47" t="s">
        <v>96</v>
      </c>
      <c r="I52" s="47"/>
      <c r="J52" s="44" t="s">
        <v>97</v>
      </c>
      <c r="K52" s="46" t="s">
        <v>22</v>
      </c>
      <c r="L52" s="47">
        <v>296</v>
      </c>
      <c r="M52" s="47" t="s">
        <v>98</v>
      </c>
      <c r="N52" s="47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</row>
    <row r="53" spans="1:43" ht="12.75">
      <c r="A53" s="48" t="s">
        <v>22</v>
      </c>
      <c r="B53" s="49" t="s">
        <v>99</v>
      </c>
      <c r="C53" s="50" t="s">
        <v>22</v>
      </c>
      <c r="D53" s="51"/>
      <c r="E53" s="51"/>
      <c r="F53" s="51"/>
      <c r="G53" s="51"/>
      <c r="H53" s="51"/>
      <c r="I53" s="51"/>
      <c r="J53" s="48" t="s">
        <v>22</v>
      </c>
      <c r="K53" s="50" t="s">
        <v>22</v>
      </c>
      <c r="L53" s="51"/>
      <c r="M53" s="51"/>
      <c r="N53" s="51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</row>
    <row r="54" spans="1:43" ht="12.75">
      <c r="A54" s="48" t="s">
        <v>22</v>
      </c>
      <c r="B54" s="49" t="s">
        <v>100</v>
      </c>
      <c r="C54" s="50" t="s">
        <v>22</v>
      </c>
      <c r="D54" s="51"/>
      <c r="E54" s="51"/>
      <c r="F54" s="51"/>
      <c r="G54" s="51"/>
      <c r="H54" s="51"/>
      <c r="I54" s="51"/>
      <c r="J54" s="48" t="s">
        <v>22</v>
      </c>
      <c r="K54" s="50" t="s">
        <v>22</v>
      </c>
      <c r="L54" s="51"/>
      <c r="M54" s="51"/>
      <c r="N54" s="51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</row>
    <row r="55" spans="1:43" ht="12.75">
      <c r="A55" s="48" t="s">
        <v>22</v>
      </c>
      <c r="B55" s="49" t="s">
        <v>101</v>
      </c>
      <c r="C55" s="50" t="s">
        <v>22</v>
      </c>
      <c r="D55" s="51"/>
      <c r="E55" s="51"/>
      <c r="F55" s="51"/>
      <c r="G55" s="51"/>
      <c r="H55" s="51"/>
      <c r="I55" s="51"/>
      <c r="J55" s="48" t="s">
        <v>22</v>
      </c>
      <c r="K55" s="50" t="s">
        <v>22</v>
      </c>
      <c r="L55" s="51"/>
      <c r="M55" s="51"/>
      <c r="N55" s="51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</row>
    <row r="56" spans="1:43" ht="108">
      <c r="A56" s="44">
        <v>11</v>
      </c>
      <c r="B56" s="45" t="s">
        <v>102</v>
      </c>
      <c r="C56" s="46">
        <v>2</v>
      </c>
      <c r="D56" s="47">
        <v>70.150000000000006</v>
      </c>
      <c r="E56" s="47" t="s">
        <v>103</v>
      </c>
      <c r="F56" s="47"/>
      <c r="G56" s="47">
        <v>140</v>
      </c>
      <c r="H56" s="47" t="s">
        <v>104</v>
      </c>
      <c r="I56" s="47"/>
      <c r="J56" s="44" t="s">
        <v>105</v>
      </c>
      <c r="K56" s="46" t="s">
        <v>22</v>
      </c>
      <c r="L56" s="47">
        <v>802</v>
      </c>
      <c r="M56" s="47" t="s">
        <v>106</v>
      </c>
      <c r="N56" s="47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</row>
    <row r="57" spans="1:43" ht="12.75">
      <c r="A57" s="48" t="s">
        <v>22</v>
      </c>
      <c r="B57" s="49" t="s">
        <v>107</v>
      </c>
      <c r="C57" s="50" t="s">
        <v>22</v>
      </c>
      <c r="D57" s="51"/>
      <c r="E57" s="51"/>
      <c r="F57" s="51"/>
      <c r="G57" s="51"/>
      <c r="H57" s="51"/>
      <c r="I57" s="51"/>
      <c r="J57" s="48" t="s">
        <v>22</v>
      </c>
      <c r="K57" s="50" t="s">
        <v>22</v>
      </c>
      <c r="L57" s="51"/>
      <c r="M57" s="51"/>
      <c r="N57" s="51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</row>
    <row r="58" spans="1:43" ht="12.75">
      <c r="A58" s="48" t="s">
        <v>22</v>
      </c>
      <c r="B58" s="49" t="s">
        <v>108</v>
      </c>
      <c r="C58" s="50" t="s">
        <v>22</v>
      </c>
      <c r="D58" s="51"/>
      <c r="E58" s="51"/>
      <c r="F58" s="51"/>
      <c r="G58" s="51"/>
      <c r="H58" s="51"/>
      <c r="I58" s="51"/>
      <c r="J58" s="48" t="s">
        <v>22</v>
      </c>
      <c r="K58" s="50" t="s">
        <v>22</v>
      </c>
      <c r="L58" s="51"/>
      <c r="M58" s="51"/>
      <c r="N58" s="51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</row>
    <row r="59" spans="1:43" ht="12.75">
      <c r="A59" s="48" t="s">
        <v>22</v>
      </c>
      <c r="B59" s="49" t="s">
        <v>109</v>
      </c>
      <c r="C59" s="50" t="s">
        <v>22</v>
      </c>
      <c r="D59" s="51"/>
      <c r="E59" s="51"/>
      <c r="F59" s="51"/>
      <c r="G59" s="51"/>
      <c r="H59" s="51"/>
      <c r="I59" s="51"/>
      <c r="J59" s="48" t="s">
        <v>22</v>
      </c>
      <c r="K59" s="50" t="s">
        <v>22</v>
      </c>
      <c r="L59" s="51"/>
      <c r="M59" s="51"/>
      <c r="N59" s="51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</row>
    <row r="60" spans="1:43" ht="132">
      <c r="A60" s="44">
        <v>12</v>
      </c>
      <c r="B60" s="45" t="s">
        <v>110</v>
      </c>
      <c r="C60" s="46">
        <v>1</v>
      </c>
      <c r="D60" s="47">
        <v>9285.7199999999993</v>
      </c>
      <c r="E60" s="47" t="s">
        <v>111</v>
      </c>
      <c r="F60" s="47"/>
      <c r="G60" s="47">
        <v>9286</v>
      </c>
      <c r="H60" s="47" t="s">
        <v>112</v>
      </c>
      <c r="I60" s="47"/>
      <c r="J60" s="44" t="s">
        <v>53</v>
      </c>
      <c r="K60" s="46" t="s">
        <v>54</v>
      </c>
      <c r="L60" s="47">
        <v>45599</v>
      </c>
      <c r="M60" s="47" t="s">
        <v>113</v>
      </c>
      <c r="N60" s="47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</row>
    <row r="61" spans="1:43" ht="96">
      <c r="A61" s="44">
        <v>13</v>
      </c>
      <c r="B61" s="45" t="s">
        <v>114</v>
      </c>
      <c r="C61" s="46">
        <v>1</v>
      </c>
      <c r="D61" s="47">
        <v>819.67</v>
      </c>
      <c r="E61" s="47" t="s">
        <v>115</v>
      </c>
      <c r="F61" s="47"/>
      <c r="G61" s="47">
        <v>820</v>
      </c>
      <c r="H61" s="47" t="s">
        <v>116</v>
      </c>
      <c r="I61" s="47"/>
      <c r="J61" s="44" t="s">
        <v>53</v>
      </c>
      <c r="K61" s="46" t="s">
        <v>54</v>
      </c>
      <c r="L61" s="47">
        <v>4027</v>
      </c>
      <c r="M61" s="47" t="s">
        <v>117</v>
      </c>
      <c r="N61" s="47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</row>
    <row r="62" spans="1:43" ht="96">
      <c r="A62" s="44">
        <v>14</v>
      </c>
      <c r="B62" s="45" t="s">
        <v>118</v>
      </c>
      <c r="C62" s="46">
        <v>1</v>
      </c>
      <c r="D62" s="47">
        <v>23.42</v>
      </c>
      <c r="E62" s="47" t="s">
        <v>65</v>
      </c>
      <c r="F62" s="47"/>
      <c r="G62" s="47">
        <v>23</v>
      </c>
      <c r="H62" s="47" t="s">
        <v>119</v>
      </c>
      <c r="I62" s="47"/>
      <c r="J62" s="44" t="s">
        <v>53</v>
      </c>
      <c r="K62" s="46" t="s">
        <v>54</v>
      </c>
      <c r="L62" s="47">
        <v>111</v>
      </c>
      <c r="M62" s="47" t="s">
        <v>120</v>
      </c>
      <c r="N62" s="47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</row>
    <row r="63" spans="1:43" ht="96">
      <c r="A63" s="44">
        <v>15</v>
      </c>
      <c r="B63" s="45" t="s">
        <v>121</v>
      </c>
      <c r="C63" s="46">
        <v>1</v>
      </c>
      <c r="D63" s="47">
        <v>93.67</v>
      </c>
      <c r="E63" s="47" t="s">
        <v>122</v>
      </c>
      <c r="F63" s="47"/>
      <c r="G63" s="47">
        <v>94</v>
      </c>
      <c r="H63" s="47" t="s">
        <v>66</v>
      </c>
      <c r="I63" s="47"/>
      <c r="J63" s="44" t="s">
        <v>53</v>
      </c>
      <c r="K63" s="46" t="s">
        <v>54</v>
      </c>
      <c r="L63" s="47">
        <v>461</v>
      </c>
      <c r="M63" s="47" t="s">
        <v>67</v>
      </c>
      <c r="N63" s="47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</row>
    <row r="64" spans="1:43" ht="96">
      <c r="A64" s="44">
        <v>16</v>
      </c>
      <c r="B64" s="45" t="s">
        <v>123</v>
      </c>
      <c r="C64" s="46">
        <v>1</v>
      </c>
      <c r="D64" s="47">
        <v>245.9</v>
      </c>
      <c r="E64" s="47" t="s">
        <v>124</v>
      </c>
      <c r="F64" s="47"/>
      <c r="G64" s="47">
        <v>246</v>
      </c>
      <c r="H64" s="47" t="s">
        <v>125</v>
      </c>
      <c r="I64" s="47"/>
      <c r="J64" s="44" t="s">
        <v>53</v>
      </c>
      <c r="K64" s="46" t="s">
        <v>54</v>
      </c>
      <c r="L64" s="47">
        <v>1208</v>
      </c>
      <c r="M64" s="47" t="s">
        <v>126</v>
      </c>
      <c r="N64" s="47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</row>
    <row r="65" spans="1:43" ht="108">
      <c r="A65" s="44">
        <v>17</v>
      </c>
      <c r="B65" s="45" t="s">
        <v>127</v>
      </c>
      <c r="C65" s="46">
        <v>1</v>
      </c>
      <c r="D65" s="47">
        <v>258.17</v>
      </c>
      <c r="E65" s="47" t="s">
        <v>128</v>
      </c>
      <c r="F65" s="47" t="s">
        <v>129</v>
      </c>
      <c r="G65" s="47">
        <v>258</v>
      </c>
      <c r="H65" s="47" t="s">
        <v>130</v>
      </c>
      <c r="I65" s="47" t="s">
        <v>131</v>
      </c>
      <c r="J65" s="44" t="s">
        <v>132</v>
      </c>
      <c r="K65" s="46" t="s">
        <v>133</v>
      </c>
      <c r="L65" s="47">
        <v>1564</v>
      </c>
      <c r="M65" s="47" t="s">
        <v>134</v>
      </c>
      <c r="N65" s="47" t="s">
        <v>135</v>
      </c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</row>
    <row r="66" spans="1:43" ht="12.75">
      <c r="A66" s="48" t="s">
        <v>22</v>
      </c>
      <c r="B66" s="49" t="s">
        <v>136</v>
      </c>
      <c r="C66" s="50" t="s">
        <v>22</v>
      </c>
      <c r="D66" s="51"/>
      <c r="E66" s="51"/>
      <c r="F66" s="51"/>
      <c r="G66" s="51"/>
      <c r="H66" s="51"/>
      <c r="I66" s="51"/>
      <c r="J66" s="48" t="s">
        <v>22</v>
      </c>
      <c r="K66" s="50" t="s">
        <v>22</v>
      </c>
      <c r="L66" s="51"/>
      <c r="M66" s="51"/>
      <c r="N66" s="51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</row>
    <row r="67" spans="1:43" ht="12.75">
      <c r="A67" s="48" t="s">
        <v>22</v>
      </c>
      <c r="B67" s="49" t="s">
        <v>137</v>
      </c>
      <c r="C67" s="50" t="s">
        <v>22</v>
      </c>
      <c r="D67" s="51"/>
      <c r="E67" s="51"/>
      <c r="F67" s="51"/>
      <c r="G67" s="51"/>
      <c r="H67" s="51"/>
      <c r="I67" s="51"/>
      <c r="J67" s="48" t="s">
        <v>22</v>
      </c>
      <c r="K67" s="50" t="s">
        <v>22</v>
      </c>
      <c r="L67" s="51"/>
      <c r="M67" s="51"/>
      <c r="N67" s="51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</row>
    <row r="68" spans="1:43" ht="12.75">
      <c r="A68" s="48" t="s">
        <v>22</v>
      </c>
      <c r="B68" s="49" t="s">
        <v>138</v>
      </c>
      <c r="C68" s="50" t="s">
        <v>22</v>
      </c>
      <c r="D68" s="51"/>
      <c r="E68" s="51"/>
      <c r="F68" s="51"/>
      <c r="G68" s="51"/>
      <c r="H68" s="51"/>
      <c r="I68" s="51"/>
      <c r="J68" s="48" t="s">
        <v>22</v>
      </c>
      <c r="K68" s="50" t="s">
        <v>22</v>
      </c>
      <c r="L68" s="51"/>
      <c r="M68" s="51"/>
      <c r="N68" s="51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</row>
    <row r="69" spans="1:43" ht="96">
      <c r="A69" s="44">
        <v>18</v>
      </c>
      <c r="B69" s="45" t="s">
        <v>139</v>
      </c>
      <c r="C69" s="46">
        <v>1</v>
      </c>
      <c r="D69" s="47">
        <v>1018.75</v>
      </c>
      <c r="E69" s="47" t="s">
        <v>140</v>
      </c>
      <c r="F69" s="47"/>
      <c r="G69" s="47">
        <v>1019</v>
      </c>
      <c r="H69" s="47" t="s">
        <v>141</v>
      </c>
      <c r="I69" s="47"/>
      <c r="J69" s="44" t="s">
        <v>53</v>
      </c>
      <c r="K69" s="46" t="s">
        <v>54</v>
      </c>
      <c r="L69" s="47">
        <v>5004</v>
      </c>
      <c r="M69" s="47" t="s">
        <v>142</v>
      </c>
      <c r="N69" s="47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</row>
    <row r="70" spans="1:43" ht="132">
      <c r="A70" s="44">
        <v>19</v>
      </c>
      <c r="B70" s="45" t="s">
        <v>143</v>
      </c>
      <c r="C70" s="46">
        <v>0.75</v>
      </c>
      <c r="D70" s="47">
        <v>965.07</v>
      </c>
      <c r="E70" s="47" t="s">
        <v>144</v>
      </c>
      <c r="F70" s="47" t="s">
        <v>145</v>
      </c>
      <c r="G70" s="47">
        <v>724</v>
      </c>
      <c r="H70" s="47" t="s">
        <v>146</v>
      </c>
      <c r="I70" s="47" t="s">
        <v>147</v>
      </c>
      <c r="J70" s="44" t="s">
        <v>148</v>
      </c>
      <c r="K70" s="46" t="s">
        <v>149</v>
      </c>
      <c r="L70" s="47">
        <v>3765</v>
      </c>
      <c r="M70" s="47" t="s">
        <v>150</v>
      </c>
      <c r="N70" s="47" t="s">
        <v>151</v>
      </c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</row>
    <row r="71" spans="1:43" ht="12.75">
      <c r="A71" s="48" t="s">
        <v>22</v>
      </c>
      <c r="B71" s="49" t="s">
        <v>152</v>
      </c>
      <c r="C71" s="50" t="s">
        <v>22</v>
      </c>
      <c r="D71" s="51"/>
      <c r="E71" s="51"/>
      <c r="F71" s="51"/>
      <c r="G71" s="51"/>
      <c r="H71" s="51"/>
      <c r="I71" s="51"/>
      <c r="J71" s="48" t="s">
        <v>22</v>
      </c>
      <c r="K71" s="50" t="s">
        <v>22</v>
      </c>
      <c r="L71" s="51"/>
      <c r="M71" s="51"/>
      <c r="N71" s="5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</row>
    <row r="72" spans="1:43" ht="12.75">
      <c r="A72" s="48" t="s">
        <v>22</v>
      </c>
      <c r="B72" s="49" t="s">
        <v>153</v>
      </c>
      <c r="C72" s="50" t="s">
        <v>22</v>
      </c>
      <c r="D72" s="51"/>
      <c r="E72" s="51"/>
      <c r="F72" s="51"/>
      <c r="G72" s="51"/>
      <c r="H72" s="51"/>
      <c r="I72" s="51"/>
      <c r="J72" s="48" t="s">
        <v>22</v>
      </c>
      <c r="K72" s="50" t="s">
        <v>22</v>
      </c>
      <c r="L72" s="51"/>
      <c r="M72" s="51"/>
      <c r="N72" s="51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</row>
    <row r="73" spans="1:43" ht="12.75">
      <c r="A73" s="48" t="s">
        <v>22</v>
      </c>
      <c r="B73" s="49" t="s">
        <v>154</v>
      </c>
      <c r="C73" s="50" t="s">
        <v>22</v>
      </c>
      <c r="D73" s="51"/>
      <c r="E73" s="51"/>
      <c r="F73" s="51"/>
      <c r="G73" s="51"/>
      <c r="H73" s="51"/>
      <c r="I73" s="51"/>
      <c r="J73" s="48" t="s">
        <v>22</v>
      </c>
      <c r="K73" s="50" t="s">
        <v>22</v>
      </c>
      <c r="L73" s="51"/>
      <c r="M73" s="51"/>
      <c r="N73" s="51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</row>
    <row r="74" spans="1:43" ht="108">
      <c r="A74" s="44">
        <v>20</v>
      </c>
      <c r="B74" s="45" t="s">
        <v>155</v>
      </c>
      <c r="C74" s="46">
        <v>15</v>
      </c>
      <c r="D74" s="47">
        <v>5.01</v>
      </c>
      <c r="E74" s="47" t="s">
        <v>156</v>
      </c>
      <c r="F74" s="47"/>
      <c r="G74" s="47">
        <v>75</v>
      </c>
      <c r="H74" s="47" t="s">
        <v>157</v>
      </c>
      <c r="I74" s="47"/>
      <c r="J74" s="44" t="s">
        <v>53</v>
      </c>
      <c r="K74" s="46" t="s">
        <v>54</v>
      </c>
      <c r="L74" s="47">
        <v>367</v>
      </c>
      <c r="M74" s="47" t="s">
        <v>158</v>
      </c>
      <c r="N74" s="47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</row>
    <row r="75" spans="1:43" ht="96">
      <c r="A75" s="44">
        <v>21</v>
      </c>
      <c r="B75" s="45" t="s">
        <v>159</v>
      </c>
      <c r="C75" s="46">
        <v>30</v>
      </c>
      <c r="D75" s="47">
        <v>3.98</v>
      </c>
      <c r="E75" s="47" t="s">
        <v>160</v>
      </c>
      <c r="F75" s="47"/>
      <c r="G75" s="47">
        <v>119</v>
      </c>
      <c r="H75" s="47" t="s">
        <v>161</v>
      </c>
      <c r="I75" s="47"/>
      <c r="J75" s="44" t="s">
        <v>53</v>
      </c>
      <c r="K75" s="46" t="s">
        <v>54</v>
      </c>
      <c r="L75" s="47">
        <v>585</v>
      </c>
      <c r="M75" s="47" t="s">
        <v>162</v>
      </c>
      <c r="N75" s="47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</row>
    <row r="76" spans="1:43" ht="96">
      <c r="A76" s="44">
        <v>22</v>
      </c>
      <c r="B76" s="45" t="s">
        <v>163</v>
      </c>
      <c r="C76" s="46">
        <v>30</v>
      </c>
      <c r="D76" s="47">
        <v>5.39</v>
      </c>
      <c r="E76" s="47" t="s">
        <v>164</v>
      </c>
      <c r="F76" s="47"/>
      <c r="G76" s="47">
        <v>162</v>
      </c>
      <c r="H76" s="47" t="s">
        <v>165</v>
      </c>
      <c r="I76" s="47"/>
      <c r="J76" s="44" t="s">
        <v>53</v>
      </c>
      <c r="K76" s="46" t="s">
        <v>54</v>
      </c>
      <c r="L76" s="47">
        <v>794</v>
      </c>
      <c r="M76" s="47" t="s">
        <v>166</v>
      </c>
      <c r="N76" s="47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</row>
    <row r="77" spans="1:43" ht="96">
      <c r="A77" s="44">
        <v>23</v>
      </c>
      <c r="B77" s="45" t="s">
        <v>167</v>
      </c>
      <c r="C77" s="46">
        <v>0.22</v>
      </c>
      <c r="D77" s="47">
        <v>1412.81</v>
      </c>
      <c r="E77" s="47" t="s">
        <v>168</v>
      </c>
      <c r="F77" s="47" t="s">
        <v>169</v>
      </c>
      <c r="G77" s="47">
        <v>311</v>
      </c>
      <c r="H77" s="47" t="s">
        <v>170</v>
      </c>
      <c r="I77" s="47" t="s">
        <v>171</v>
      </c>
      <c r="J77" s="44" t="s">
        <v>172</v>
      </c>
      <c r="K77" s="46" t="s">
        <v>173</v>
      </c>
      <c r="L77" s="47">
        <v>1443</v>
      </c>
      <c r="M77" s="47" t="s">
        <v>174</v>
      </c>
      <c r="N77" s="47" t="s">
        <v>175</v>
      </c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</row>
    <row r="78" spans="1:43" ht="12.75">
      <c r="A78" s="48" t="s">
        <v>22</v>
      </c>
      <c r="B78" s="49" t="s">
        <v>176</v>
      </c>
      <c r="C78" s="50" t="s">
        <v>22</v>
      </c>
      <c r="D78" s="51"/>
      <c r="E78" s="51"/>
      <c r="F78" s="51"/>
      <c r="G78" s="51"/>
      <c r="H78" s="51"/>
      <c r="I78" s="51"/>
      <c r="J78" s="48" t="s">
        <v>22</v>
      </c>
      <c r="K78" s="50" t="s">
        <v>22</v>
      </c>
      <c r="L78" s="51"/>
      <c r="M78" s="51"/>
      <c r="N78" s="51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</row>
    <row r="79" spans="1:43" ht="12.75">
      <c r="A79" s="48" t="s">
        <v>22</v>
      </c>
      <c r="B79" s="49" t="s">
        <v>177</v>
      </c>
      <c r="C79" s="50" t="s">
        <v>22</v>
      </c>
      <c r="D79" s="51"/>
      <c r="E79" s="51"/>
      <c r="F79" s="51"/>
      <c r="G79" s="51"/>
      <c r="H79" s="51"/>
      <c r="I79" s="51"/>
      <c r="J79" s="48" t="s">
        <v>22</v>
      </c>
      <c r="K79" s="50" t="s">
        <v>22</v>
      </c>
      <c r="L79" s="51"/>
      <c r="M79" s="51"/>
      <c r="N79" s="51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</row>
    <row r="80" spans="1:43" ht="12.75">
      <c r="A80" s="48" t="s">
        <v>22</v>
      </c>
      <c r="B80" s="49" t="s">
        <v>178</v>
      </c>
      <c r="C80" s="50" t="s">
        <v>22</v>
      </c>
      <c r="D80" s="51"/>
      <c r="E80" s="51"/>
      <c r="F80" s="51"/>
      <c r="G80" s="51"/>
      <c r="H80" s="51"/>
      <c r="I80" s="51"/>
      <c r="J80" s="48" t="s">
        <v>22</v>
      </c>
      <c r="K80" s="50" t="s">
        <v>22</v>
      </c>
      <c r="L80" s="51"/>
      <c r="M80" s="51"/>
      <c r="N80" s="51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</row>
    <row r="81" spans="1:43" ht="108">
      <c r="A81" s="44" t="s">
        <v>179</v>
      </c>
      <c r="B81" s="45" t="s">
        <v>180</v>
      </c>
      <c r="C81" s="46">
        <v>11</v>
      </c>
      <c r="D81" s="47">
        <v>5.01</v>
      </c>
      <c r="E81" s="47" t="s">
        <v>156</v>
      </c>
      <c r="F81" s="47"/>
      <c r="G81" s="47">
        <v>55</v>
      </c>
      <c r="H81" s="47" t="s">
        <v>181</v>
      </c>
      <c r="I81" s="47"/>
      <c r="J81" s="44" t="s">
        <v>53</v>
      </c>
      <c r="K81" s="46" t="s">
        <v>54</v>
      </c>
      <c r="L81" s="47">
        <v>269</v>
      </c>
      <c r="M81" s="47" t="s">
        <v>182</v>
      </c>
      <c r="N81" s="47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</row>
    <row r="82" spans="1:43" ht="108">
      <c r="A82" s="44">
        <v>24</v>
      </c>
      <c r="B82" s="45" t="s">
        <v>183</v>
      </c>
      <c r="C82" s="46">
        <v>1</v>
      </c>
      <c r="D82" s="47">
        <v>216.64</v>
      </c>
      <c r="E82" s="47">
        <v>216.64</v>
      </c>
      <c r="F82" s="47"/>
      <c r="G82" s="47">
        <v>217</v>
      </c>
      <c r="H82" s="47">
        <v>217</v>
      </c>
      <c r="I82" s="47"/>
      <c r="J82" s="44" t="s">
        <v>53</v>
      </c>
      <c r="K82" s="46" t="s">
        <v>54</v>
      </c>
      <c r="L82" s="47">
        <v>3728</v>
      </c>
      <c r="M82" s="47">
        <v>3728</v>
      </c>
      <c r="N82" s="47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</row>
    <row r="83" spans="1:43" ht="12.75">
      <c r="A83" s="48" t="s">
        <v>22</v>
      </c>
      <c r="B83" s="49" t="s">
        <v>184</v>
      </c>
      <c r="C83" s="50" t="s">
        <v>22</v>
      </c>
      <c r="D83" s="51"/>
      <c r="E83" s="51"/>
      <c r="F83" s="51"/>
      <c r="G83" s="51"/>
      <c r="H83" s="51"/>
      <c r="I83" s="51"/>
      <c r="J83" s="48" t="s">
        <v>22</v>
      </c>
      <c r="K83" s="50" t="s">
        <v>22</v>
      </c>
      <c r="L83" s="51"/>
      <c r="M83" s="51"/>
      <c r="N83" s="51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</row>
    <row r="84" spans="1:43" ht="12.75">
      <c r="A84" s="48" t="s">
        <v>22</v>
      </c>
      <c r="B84" s="49" t="s">
        <v>185</v>
      </c>
      <c r="C84" s="50" t="s">
        <v>22</v>
      </c>
      <c r="D84" s="51"/>
      <c r="E84" s="51"/>
      <c r="F84" s="51"/>
      <c r="G84" s="51"/>
      <c r="H84" s="51"/>
      <c r="I84" s="51"/>
      <c r="J84" s="48" t="s">
        <v>22</v>
      </c>
      <c r="K84" s="50" t="s">
        <v>22</v>
      </c>
      <c r="L84" s="51"/>
      <c r="M84" s="51"/>
      <c r="N84" s="51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</row>
    <row r="85" spans="1:43" ht="12.75">
      <c r="A85" s="48" t="s">
        <v>22</v>
      </c>
      <c r="B85" s="49" t="s">
        <v>186</v>
      </c>
      <c r="C85" s="50" t="s">
        <v>22</v>
      </c>
      <c r="D85" s="51"/>
      <c r="E85" s="51"/>
      <c r="F85" s="51"/>
      <c r="G85" s="51"/>
      <c r="H85" s="51"/>
      <c r="I85" s="51"/>
      <c r="J85" s="48" t="s">
        <v>22</v>
      </c>
      <c r="K85" s="50" t="s">
        <v>22</v>
      </c>
      <c r="L85" s="51"/>
      <c r="M85" s="51"/>
      <c r="N85" s="51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</row>
    <row r="86" spans="1:43" ht="132">
      <c r="A86" s="44">
        <v>25</v>
      </c>
      <c r="B86" s="45" t="s">
        <v>187</v>
      </c>
      <c r="C86" s="46">
        <v>2</v>
      </c>
      <c r="D86" s="47">
        <v>104.26</v>
      </c>
      <c r="E86" s="47">
        <v>104.26</v>
      </c>
      <c r="F86" s="47"/>
      <c r="G86" s="47">
        <v>209</v>
      </c>
      <c r="H86" s="47">
        <v>209</v>
      </c>
      <c r="I86" s="47"/>
      <c r="J86" s="44" t="s">
        <v>53</v>
      </c>
      <c r="K86" s="46" t="s">
        <v>54</v>
      </c>
      <c r="L86" s="47">
        <v>3599</v>
      </c>
      <c r="M86" s="47">
        <v>3599</v>
      </c>
      <c r="N86" s="47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</row>
    <row r="87" spans="1:43" ht="12.75">
      <c r="A87" s="48" t="s">
        <v>22</v>
      </c>
      <c r="B87" s="49" t="s">
        <v>188</v>
      </c>
      <c r="C87" s="50" t="s">
        <v>22</v>
      </c>
      <c r="D87" s="51"/>
      <c r="E87" s="51"/>
      <c r="F87" s="51"/>
      <c r="G87" s="51"/>
      <c r="H87" s="51"/>
      <c r="I87" s="51"/>
      <c r="J87" s="48" t="s">
        <v>22</v>
      </c>
      <c r="K87" s="50" t="s">
        <v>22</v>
      </c>
      <c r="L87" s="51"/>
      <c r="M87" s="51"/>
      <c r="N87" s="51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</row>
    <row r="88" spans="1:43" ht="12.75">
      <c r="A88" s="48" t="s">
        <v>22</v>
      </c>
      <c r="B88" s="49" t="s">
        <v>189</v>
      </c>
      <c r="C88" s="50" t="s">
        <v>22</v>
      </c>
      <c r="D88" s="51"/>
      <c r="E88" s="51"/>
      <c r="F88" s="51"/>
      <c r="G88" s="51"/>
      <c r="H88" s="51"/>
      <c r="I88" s="51"/>
      <c r="J88" s="48" t="s">
        <v>22</v>
      </c>
      <c r="K88" s="50" t="s">
        <v>22</v>
      </c>
      <c r="L88" s="51"/>
      <c r="M88" s="51"/>
      <c r="N88" s="51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</row>
    <row r="89" spans="1:43" ht="12.75">
      <c r="A89" s="52" t="s">
        <v>22</v>
      </c>
      <c r="B89" s="53" t="s">
        <v>190</v>
      </c>
      <c r="C89" s="54" t="s">
        <v>22</v>
      </c>
      <c r="D89" s="55"/>
      <c r="E89" s="55"/>
      <c r="F89" s="55"/>
      <c r="G89" s="55"/>
      <c r="H89" s="55"/>
      <c r="I89" s="55"/>
      <c r="J89" s="52" t="s">
        <v>22</v>
      </c>
      <c r="K89" s="54" t="s">
        <v>22</v>
      </c>
      <c r="L89" s="55"/>
      <c r="M89" s="55"/>
      <c r="N89" s="55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</row>
    <row r="90" spans="1:43" ht="36">
      <c r="A90" s="56" t="s">
        <v>191</v>
      </c>
      <c r="B90" s="57"/>
      <c r="C90" s="57"/>
      <c r="D90" s="57"/>
      <c r="E90" s="57"/>
      <c r="F90" s="57"/>
      <c r="G90" s="58">
        <v>20089</v>
      </c>
      <c r="H90" s="58" t="s">
        <v>192</v>
      </c>
      <c r="I90" s="58" t="s">
        <v>193</v>
      </c>
      <c r="J90" s="58"/>
      <c r="K90" s="58"/>
      <c r="L90" s="58">
        <v>20089</v>
      </c>
      <c r="M90" s="58" t="s">
        <v>192</v>
      </c>
      <c r="N90" s="58" t="s">
        <v>193</v>
      </c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</row>
    <row r="91" spans="1:43" ht="12.75">
      <c r="A91" s="56" t="s">
        <v>194</v>
      </c>
      <c r="B91" s="57"/>
      <c r="C91" s="57"/>
      <c r="D91" s="57"/>
      <c r="E91" s="57"/>
      <c r="F91" s="57"/>
      <c r="G91" s="58">
        <v>23052</v>
      </c>
      <c r="H91" s="58"/>
      <c r="I91" s="58"/>
      <c r="J91" s="58"/>
      <c r="K91" s="58"/>
      <c r="L91" s="58">
        <v>23053</v>
      </c>
      <c r="M91" s="58"/>
      <c r="N91" s="58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</row>
    <row r="92" spans="1:43" ht="12.75">
      <c r="A92" s="56" t="s">
        <v>195</v>
      </c>
      <c r="B92" s="57"/>
      <c r="C92" s="57"/>
      <c r="D92" s="57"/>
      <c r="E92" s="57"/>
      <c r="F92" s="57"/>
      <c r="G92" s="58"/>
      <c r="H92" s="58"/>
      <c r="I92" s="58"/>
      <c r="J92" s="58"/>
      <c r="K92" s="58"/>
      <c r="L92" s="58"/>
      <c r="M92" s="58"/>
      <c r="N92" s="58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</row>
    <row r="93" spans="1:43" ht="36">
      <c r="A93" s="56" t="s">
        <v>196</v>
      </c>
      <c r="B93" s="57"/>
      <c r="C93" s="57"/>
      <c r="D93" s="57"/>
      <c r="E93" s="57"/>
      <c r="F93" s="57"/>
      <c r="G93" s="58"/>
      <c r="H93" s="58"/>
      <c r="I93" s="58"/>
      <c r="J93" s="58"/>
      <c r="K93" s="58"/>
      <c r="L93" s="58">
        <v>168</v>
      </c>
      <c r="M93" s="58">
        <v>156.6</v>
      </c>
      <c r="N93" s="58" t="s">
        <v>197</v>
      </c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</row>
    <row r="94" spans="1:43" ht="36">
      <c r="A94" s="56" t="s">
        <v>198</v>
      </c>
      <c r="B94" s="57"/>
      <c r="C94" s="57"/>
      <c r="D94" s="57"/>
      <c r="E94" s="57"/>
      <c r="F94" s="57"/>
      <c r="G94" s="58"/>
      <c r="H94" s="58"/>
      <c r="I94" s="58"/>
      <c r="J94" s="58"/>
      <c r="K94" s="58"/>
      <c r="L94" s="58">
        <v>2796</v>
      </c>
      <c r="M94" s="58" t="s">
        <v>199</v>
      </c>
      <c r="N94" s="58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</row>
    <row r="95" spans="1:43" ht="36">
      <c r="A95" s="56" t="s">
        <v>200</v>
      </c>
      <c r="B95" s="57"/>
      <c r="C95" s="57"/>
      <c r="D95" s="57"/>
      <c r="E95" s="57"/>
      <c r="F95" s="57"/>
      <c r="G95" s="58">
        <v>168</v>
      </c>
      <c r="H95" s="58">
        <v>156.6</v>
      </c>
      <c r="I95" s="58" t="s">
        <v>197</v>
      </c>
      <c r="J95" s="58"/>
      <c r="K95" s="58"/>
      <c r="L95" s="58"/>
      <c r="M95" s="58"/>
      <c r="N95" s="58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</row>
    <row r="96" spans="1:43" ht="36">
      <c r="A96" s="56" t="s">
        <v>201</v>
      </c>
      <c r="B96" s="57"/>
      <c r="C96" s="57"/>
      <c r="D96" s="57"/>
      <c r="E96" s="57"/>
      <c r="F96" s="57"/>
      <c r="G96" s="58">
        <v>2795</v>
      </c>
      <c r="H96" s="58" t="s">
        <v>202</v>
      </c>
      <c r="I96" s="58"/>
      <c r="J96" s="58"/>
      <c r="K96" s="58"/>
      <c r="L96" s="58"/>
      <c r="M96" s="58"/>
      <c r="N96" s="58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</row>
    <row r="97" spans="1:43" ht="36">
      <c r="A97" s="56" t="s">
        <v>203</v>
      </c>
      <c r="B97" s="57"/>
      <c r="C97" s="57"/>
      <c r="D97" s="57"/>
      <c r="E97" s="57"/>
      <c r="F97" s="57"/>
      <c r="G97" s="58">
        <v>20089</v>
      </c>
      <c r="H97" s="58" t="s">
        <v>192</v>
      </c>
      <c r="I97" s="58" t="s">
        <v>193</v>
      </c>
      <c r="J97" s="58"/>
      <c r="K97" s="58"/>
      <c r="L97" s="58">
        <v>101516</v>
      </c>
      <c r="M97" s="58" t="s">
        <v>204</v>
      </c>
      <c r="N97" s="58" t="s">
        <v>205</v>
      </c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</row>
    <row r="98" spans="1:43" ht="12.75">
      <c r="A98" s="56" t="s">
        <v>206</v>
      </c>
      <c r="B98" s="57"/>
      <c r="C98" s="57"/>
      <c r="D98" s="57"/>
      <c r="E98" s="57"/>
      <c r="F98" s="57"/>
      <c r="G98" s="58"/>
      <c r="H98" s="58"/>
      <c r="I98" s="58"/>
      <c r="J98" s="58"/>
      <c r="K98" s="58"/>
      <c r="L98" s="58"/>
      <c r="M98" s="58"/>
      <c r="N98" s="5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</row>
    <row r="99" spans="1:43" ht="12.75">
      <c r="A99" s="56" t="s">
        <v>207</v>
      </c>
      <c r="B99" s="57"/>
      <c r="C99" s="57"/>
      <c r="D99" s="57"/>
      <c r="E99" s="57"/>
      <c r="F99" s="57"/>
      <c r="G99" s="58">
        <v>1017</v>
      </c>
      <c r="H99" s="58"/>
      <c r="I99" s="58"/>
      <c r="J99" s="58"/>
      <c r="K99" s="58"/>
      <c r="L99" s="58">
        <v>13860</v>
      </c>
      <c r="M99" s="58"/>
      <c r="N99" s="58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</row>
    <row r="100" spans="1:43" ht="12.75">
      <c r="A100" s="56" t="s">
        <v>208</v>
      </c>
      <c r="B100" s="57"/>
      <c r="C100" s="57"/>
      <c r="D100" s="57"/>
      <c r="E100" s="57"/>
      <c r="F100" s="57"/>
      <c r="G100" s="58">
        <v>21431</v>
      </c>
      <c r="H100" s="58"/>
      <c r="I100" s="58"/>
      <c r="J100" s="58"/>
      <c r="K100" s="58"/>
      <c r="L100" s="58">
        <v>85721</v>
      </c>
      <c r="M100" s="58"/>
      <c r="N100" s="58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</row>
    <row r="101" spans="1:43" ht="12.75">
      <c r="A101" s="56" t="s">
        <v>209</v>
      </c>
      <c r="B101" s="57"/>
      <c r="C101" s="57"/>
      <c r="D101" s="57"/>
      <c r="E101" s="57"/>
      <c r="F101" s="57"/>
      <c r="G101" s="58">
        <v>683</v>
      </c>
      <c r="H101" s="58"/>
      <c r="I101" s="58"/>
      <c r="J101" s="58"/>
      <c r="K101" s="58"/>
      <c r="L101" s="58">
        <v>2344</v>
      </c>
      <c r="M101" s="58"/>
      <c r="N101" s="58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</row>
    <row r="102" spans="1:43" ht="12.75">
      <c r="A102" s="59" t="s">
        <v>210</v>
      </c>
      <c r="B102" s="60"/>
      <c r="C102" s="60"/>
      <c r="D102" s="60"/>
      <c r="E102" s="60"/>
      <c r="F102" s="60"/>
      <c r="G102" s="58">
        <v>807</v>
      </c>
      <c r="H102" s="58"/>
      <c r="I102" s="58"/>
      <c r="J102" s="58"/>
      <c r="K102" s="58"/>
      <c r="L102" s="58">
        <v>8710</v>
      </c>
      <c r="M102" s="58"/>
      <c r="N102" s="58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</row>
    <row r="103" spans="1:43" ht="12.75">
      <c r="A103" s="59" t="s">
        <v>211</v>
      </c>
      <c r="B103" s="60"/>
      <c r="C103" s="60"/>
      <c r="D103" s="60"/>
      <c r="E103" s="60"/>
      <c r="F103" s="60"/>
      <c r="G103" s="58">
        <v>528</v>
      </c>
      <c r="H103" s="58"/>
      <c r="I103" s="58"/>
      <c r="J103" s="58"/>
      <c r="K103" s="58"/>
      <c r="L103" s="58">
        <v>5124</v>
      </c>
      <c r="M103" s="58"/>
      <c r="N103" s="58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</row>
    <row r="104" spans="1:43" ht="12.75">
      <c r="A104" s="59" t="s">
        <v>212</v>
      </c>
      <c r="B104" s="60"/>
      <c r="C104" s="60"/>
      <c r="D104" s="60"/>
      <c r="E104" s="60"/>
      <c r="F104" s="60"/>
      <c r="G104" s="58"/>
      <c r="H104" s="58"/>
      <c r="I104" s="58"/>
      <c r="J104" s="58"/>
      <c r="K104" s="58"/>
      <c r="L104" s="58"/>
      <c r="M104" s="58"/>
      <c r="N104" s="58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</row>
    <row r="105" spans="1:43" ht="12.75">
      <c r="A105" s="56" t="s">
        <v>213</v>
      </c>
      <c r="B105" s="57"/>
      <c r="C105" s="57"/>
      <c r="D105" s="57"/>
      <c r="E105" s="57"/>
      <c r="F105" s="57"/>
      <c r="G105" s="58">
        <v>7396</v>
      </c>
      <c r="H105" s="58"/>
      <c r="I105" s="58"/>
      <c r="J105" s="58"/>
      <c r="K105" s="58"/>
      <c r="L105" s="58">
        <v>29554</v>
      </c>
      <c r="M105" s="58"/>
      <c r="N105" s="58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</row>
    <row r="106" spans="1:43" ht="12.75">
      <c r="A106" s="56" t="s">
        <v>214</v>
      </c>
      <c r="B106" s="57"/>
      <c r="C106" s="57"/>
      <c r="D106" s="57"/>
      <c r="E106" s="57"/>
      <c r="F106" s="57"/>
      <c r="G106" s="58">
        <v>15944</v>
      </c>
      <c r="H106" s="58"/>
      <c r="I106" s="58"/>
      <c r="J106" s="58"/>
      <c r="K106" s="58"/>
      <c r="L106" s="58">
        <v>72532</v>
      </c>
      <c r="M106" s="58"/>
      <c r="N106" s="58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</row>
    <row r="107" spans="1:43" ht="12.75">
      <c r="A107" s="56" t="s">
        <v>215</v>
      </c>
      <c r="B107" s="57"/>
      <c r="C107" s="57"/>
      <c r="D107" s="57"/>
      <c r="E107" s="57"/>
      <c r="F107" s="57"/>
      <c r="G107" s="58">
        <v>0</v>
      </c>
      <c r="H107" s="58"/>
      <c r="I107" s="58"/>
      <c r="J107" s="58"/>
      <c r="K107" s="58"/>
      <c r="L107" s="58">
        <v>0</v>
      </c>
      <c r="M107" s="58"/>
      <c r="N107" s="58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</row>
    <row r="108" spans="1:43" ht="12.75">
      <c r="A108" s="56" t="s">
        <v>216</v>
      </c>
      <c r="B108" s="57"/>
      <c r="C108" s="57"/>
      <c r="D108" s="57"/>
      <c r="E108" s="57"/>
      <c r="F108" s="57"/>
      <c r="G108" s="58">
        <v>1047</v>
      </c>
      <c r="H108" s="58"/>
      <c r="I108" s="58"/>
      <c r="J108" s="58"/>
      <c r="K108" s="58"/>
      <c r="L108" s="58">
        <v>13264</v>
      </c>
      <c r="M108" s="58"/>
      <c r="N108" s="5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</row>
    <row r="109" spans="1:43" ht="12.75">
      <c r="A109" s="56" t="s">
        <v>217</v>
      </c>
      <c r="B109" s="57"/>
      <c r="C109" s="57"/>
      <c r="D109" s="57"/>
      <c r="E109" s="57"/>
      <c r="F109" s="57"/>
      <c r="G109" s="58">
        <v>24387</v>
      </c>
      <c r="H109" s="58"/>
      <c r="I109" s="58"/>
      <c r="J109" s="58"/>
      <c r="K109" s="58"/>
      <c r="L109" s="58">
        <v>115350</v>
      </c>
      <c r="M109" s="58"/>
      <c r="N109" s="58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</row>
    <row r="110" spans="1:43" ht="12.75">
      <c r="A110" s="56" t="s">
        <v>218</v>
      </c>
      <c r="B110" s="57"/>
      <c r="C110" s="57"/>
      <c r="D110" s="57"/>
      <c r="E110" s="57"/>
      <c r="F110" s="57"/>
      <c r="G110" s="58">
        <v>24387</v>
      </c>
      <c r="H110" s="58"/>
      <c r="I110" s="58"/>
      <c r="J110" s="58"/>
      <c r="K110" s="58"/>
      <c r="L110" s="58">
        <v>102086</v>
      </c>
      <c r="M110" s="58"/>
      <c r="N110" s="58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</row>
    <row r="111" spans="1:43" ht="12.75">
      <c r="A111" s="56" t="s">
        <v>219</v>
      </c>
      <c r="B111" s="57"/>
      <c r="C111" s="57"/>
      <c r="D111" s="57"/>
      <c r="E111" s="57"/>
      <c r="F111" s="57"/>
      <c r="G111" s="58">
        <v>163</v>
      </c>
      <c r="H111" s="58"/>
      <c r="I111" s="58"/>
      <c r="J111" s="58"/>
      <c r="K111" s="58"/>
      <c r="L111" s="58">
        <v>715</v>
      </c>
      <c r="M111" s="58"/>
      <c r="N111" s="58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</row>
    <row r="112" spans="1:43" ht="12.75">
      <c r="A112" s="59" t="s">
        <v>217</v>
      </c>
      <c r="B112" s="60"/>
      <c r="C112" s="60"/>
      <c r="D112" s="60"/>
      <c r="E112" s="60"/>
      <c r="F112" s="60"/>
      <c r="G112" s="58">
        <v>23503</v>
      </c>
      <c r="H112" s="58"/>
      <c r="I112" s="58"/>
      <c r="J112" s="58"/>
      <c r="K112" s="58"/>
      <c r="L112" s="58">
        <v>102801</v>
      </c>
      <c r="M112" s="58"/>
      <c r="N112" s="58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</row>
    <row r="113" spans="1:43" ht="12.75">
      <c r="A113" s="56" t="s">
        <v>220</v>
      </c>
      <c r="B113" s="57"/>
      <c r="C113" s="57"/>
      <c r="D113" s="57"/>
      <c r="E113" s="57"/>
      <c r="F113" s="57"/>
      <c r="G113" s="58">
        <v>14100</v>
      </c>
      <c r="H113" s="58"/>
      <c r="I113" s="58"/>
      <c r="J113" s="58"/>
      <c r="K113" s="58"/>
      <c r="L113" s="58">
        <v>14100</v>
      </c>
      <c r="M113" s="58"/>
      <c r="N113" s="58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</row>
    <row r="114" spans="1:43" ht="12.75">
      <c r="A114" s="59" t="s">
        <v>217</v>
      </c>
      <c r="B114" s="60"/>
      <c r="C114" s="60"/>
      <c r="D114" s="60"/>
      <c r="E114" s="60"/>
      <c r="F114" s="60"/>
      <c r="G114" s="58">
        <v>37603</v>
      </c>
      <c r="H114" s="58"/>
      <c r="I114" s="58"/>
      <c r="J114" s="58"/>
      <c r="K114" s="58"/>
      <c r="L114" s="58">
        <v>116901</v>
      </c>
      <c r="M114" s="58"/>
      <c r="N114" s="58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</row>
    <row r="115" spans="1:43" ht="36">
      <c r="A115" s="56" t="s">
        <v>221</v>
      </c>
      <c r="B115" s="57"/>
      <c r="C115" s="57"/>
      <c r="D115" s="57"/>
      <c r="E115" s="57"/>
      <c r="F115" s="57"/>
      <c r="G115" s="58">
        <v>20089</v>
      </c>
      <c r="H115" s="58" t="s">
        <v>192</v>
      </c>
      <c r="I115" s="58" t="s">
        <v>193</v>
      </c>
      <c r="J115" s="58"/>
      <c r="K115" s="58"/>
      <c r="L115" s="58">
        <v>130165</v>
      </c>
      <c r="M115" s="58"/>
      <c r="N115" s="58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</row>
    <row r="116" spans="1:43" ht="12.75">
      <c r="A116" s="56" t="s">
        <v>222</v>
      </c>
      <c r="B116" s="57"/>
      <c r="C116" s="57"/>
      <c r="D116" s="57"/>
      <c r="E116" s="57"/>
      <c r="F116" s="57"/>
      <c r="G116" s="58">
        <v>4005</v>
      </c>
      <c r="H116" s="58"/>
      <c r="I116" s="58"/>
      <c r="J116" s="58"/>
      <c r="K116" s="58"/>
      <c r="L116" s="58">
        <v>16185</v>
      </c>
      <c r="M116" s="58"/>
      <c r="N116" s="58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</row>
    <row r="117" spans="1:43" ht="12.75">
      <c r="A117" s="59" t="s">
        <v>223</v>
      </c>
      <c r="B117" s="60"/>
      <c r="C117" s="60"/>
      <c r="D117" s="60"/>
      <c r="E117" s="60"/>
      <c r="F117" s="60"/>
      <c r="G117" s="58">
        <v>42655</v>
      </c>
      <c r="H117" s="58"/>
      <c r="I117" s="58"/>
      <c r="J117" s="58"/>
      <c r="K117" s="58"/>
      <c r="L117" s="58">
        <v>146350</v>
      </c>
      <c r="M117" s="58"/>
      <c r="N117" s="58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</row>
    <row r="118" spans="1:43" ht="12.75"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</row>
    <row r="119" spans="1:43" ht="12.75">
      <c r="A119" s="77" t="s">
        <v>224</v>
      </c>
      <c r="D119" s="11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</row>
    <row r="120" spans="1:43" ht="12.75">
      <c r="A120" s="18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</row>
    <row r="121" spans="1:43" ht="12.75">
      <c r="A121" s="17" t="s">
        <v>29</v>
      </c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</row>
    <row r="122" spans="1:43" ht="12.75"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</row>
    <row r="123" spans="1:43" ht="12.75"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</row>
    <row r="124" spans="1:43" ht="12.75"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</row>
    <row r="125" spans="1:43" ht="12.75"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</row>
    <row r="126" spans="1:43" ht="12.75"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</row>
    <row r="127" spans="1:43" ht="12.75"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</row>
    <row r="128" spans="1:43" ht="12.75"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</row>
    <row r="129" spans="15:43" ht="12.75"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</row>
    <row r="130" spans="15:43" ht="12.75"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</row>
    <row r="131" spans="15:43" ht="12.75"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</row>
    <row r="132" spans="15:43" ht="12.75"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</row>
    <row r="133" spans="15:43" ht="12.75"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</row>
    <row r="134" spans="15:43" ht="12.75"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</row>
    <row r="135" spans="15:43" ht="12.75"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</row>
    <row r="136" spans="15:43" ht="12.75"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</row>
    <row r="137" spans="15:43" ht="12.75"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</row>
    <row r="138" spans="15:43" ht="12.75"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</row>
    <row r="139" spans="15:43" ht="12.75"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</row>
    <row r="140" spans="15:43" ht="12.75"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</row>
    <row r="141" spans="15:43" ht="12.75"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</row>
    <row r="142" spans="15:43" ht="12.75"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</row>
    <row r="143" spans="15:43" ht="12.75"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</row>
    <row r="144" spans="15:43" ht="12.75"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</row>
    <row r="145" spans="15:43" ht="12.75"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</row>
    <row r="146" spans="15:43" ht="12.75"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</row>
    <row r="147" spans="15:43" ht="12.75"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</row>
    <row r="148" spans="15:43" ht="12.75"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</row>
    <row r="149" spans="15:43" ht="12.75"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</row>
    <row r="150" spans="15:43" ht="12.75"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</row>
    <row r="151" spans="15:43" ht="12.75"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</row>
    <row r="152" spans="15:43" ht="12.75"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</row>
    <row r="153" spans="15:43" ht="12.75"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</row>
    <row r="154" spans="15:43" ht="12.75"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</row>
    <row r="155" spans="15:43" ht="12.75"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</row>
    <row r="156" spans="15:43" ht="12.75"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</row>
    <row r="157" spans="15:43" ht="12.75"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</row>
    <row r="158" spans="15:43" ht="12.75"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</row>
    <row r="159" spans="15:43" ht="12.75"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</row>
    <row r="160" spans="15:43" ht="12.75"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</row>
    <row r="161" spans="15:43" ht="12.75"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</row>
    <row r="162" spans="15:43" ht="12.75"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</row>
    <row r="163" spans="15:43" ht="12.75"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</row>
    <row r="164" spans="15:43" ht="12.75"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</row>
    <row r="165" spans="15:43" ht="12.75"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</row>
    <row r="166" spans="15:43" ht="12.75"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</row>
    <row r="167" spans="15:43" ht="12.75"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</row>
    <row r="168" spans="15:43" ht="12.75"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</row>
    <row r="169" spans="15:43" ht="12.75"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</row>
    <row r="170" spans="15:43" ht="12.75"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</row>
    <row r="171" spans="15:43" ht="12.75"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</row>
    <row r="172" spans="15:43" ht="12.75"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</row>
    <row r="173" spans="15:43" ht="12.75"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</row>
    <row r="174" spans="15:43" ht="12.75"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</row>
    <row r="175" spans="15:43" ht="12.75"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</row>
    <row r="176" spans="15:43" ht="12.75"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</row>
    <row r="177" spans="15:43" ht="12.75"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</row>
    <row r="178" spans="15:43" ht="12.75"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</row>
    <row r="179" spans="15:43" ht="12.75"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</row>
    <row r="180" spans="15:43" ht="12.75"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</row>
    <row r="181" spans="15:43" ht="12.75"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</row>
    <row r="182" spans="15:43" ht="12.75"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</row>
    <row r="183" spans="15:43" ht="12.75"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</row>
    <row r="184" spans="15:43" ht="12.75"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</row>
    <row r="185" spans="15:43" ht="12.75"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</row>
    <row r="186" spans="15:43" ht="12.75"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</row>
    <row r="187" spans="15:43" ht="12.75"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</row>
    <row r="188" spans="15:43" ht="12.75"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</row>
    <row r="189" spans="15:43" ht="12.75"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</row>
    <row r="190" spans="15:43" ht="12.75"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</row>
    <row r="191" spans="15:43" ht="12.75"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</row>
    <row r="192" spans="15:43" ht="12.75"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</row>
    <row r="193" spans="15:43" ht="12.75"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</row>
    <row r="194" spans="15:43" ht="12.75"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</row>
    <row r="195" spans="15:43" ht="12.75"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</row>
    <row r="196" spans="15:43" ht="12.75"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</row>
    <row r="197" spans="15:43" ht="12.75"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</row>
    <row r="198" spans="15:43" ht="12.75"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</row>
    <row r="199" spans="15:43" ht="12.75"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</row>
    <row r="200" spans="15:43" ht="12.75"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</row>
    <row r="201" spans="15:43" ht="12.75"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</row>
    <row r="202" spans="15:43" ht="12.75"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</row>
    <row r="203" spans="15:43" ht="12.75"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</row>
    <row r="204" spans="15:43" ht="12.75"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</row>
    <row r="205" spans="15:43" ht="12.75"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</row>
    <row r="206" spans="15:43" ht="12.75"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</row>
    <row r="207" spans="15:43" ht="12.75"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</row>
    <row r="208" spans="15:43" ht="12.75"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</row>
    <row r="209" spans="15:43" ht="12.75"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</row>
    <row r="210" spans="15:43" ht="12.75"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</row>
    <row r="211" spans="15:43" ht="12.75"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</row>
    <row r="212" spans="15:43" ht="12.75"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</row>
    <row r="213" spans="15:43" ht="12.75"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</row>
    <row r="214" spans="15:43" ht="12.75"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</row>
    <row r="215" spans="15:43" ht="12.75"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</row>
    <row r="216" spans="15:43" ht="12.75"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</row>
    <row r="217" spans="15:43" ht="12.75"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</row>
    <row r="218" spans="15:43" ht="12.75"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</row>
    <row r="219" spans="15:43" ht="12.75"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</row>
    <row r="220" spans="15:43" ht="12.75"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</row>
    <row r="221" spans="15:43" ht="12.75"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</row>
    <row r="222" spans="15:43" ht="12.75"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</row>
    <row r="223" spans="15:43" ht="12.75"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</row>
    <row r="224" spans="15:43" ht="12.75"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</row>
    <row r="225" spans="15:43" ht="12.75"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</row>
    <row r="226" spans="15:43" ht="12.75"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</row>
    <row r="227" spans="15:43" ht="12.75"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</row>
    <row r="228" spans="15:43" ht="12.75"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</row>
    <row r="229" spans="15:43" ht="12.75"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</row>
    <row r="230" spans="15:43" ht="12.75"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</row>
    <row r="231" spans="15:43" ht="12.75"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</row>
    <row r="232" spans="15:43" ht="12.75"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</row>
    <row r="233" spans="15:43" ht="12.75"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</row>
    <row r="234" spans="15:43" ht="12.75"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</row>
    <row r="235" spans="15:43" ht="12.75"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</row>
    <row r="236" spans="15:43" ht="12.75"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</row>
    <row r="237" spans="15:43" ht="12.75"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</row>
    <row r="238" spans="15:43" ht="12.75"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</row>
    <row r="239" spans="15:43" ht="12.75"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</row>
    <row r="240" spans="15:43" ht="12.75"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</row>
    <row r="241" spans="15:43" ht="12.75"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</row>
    <row r="242" spans="15:43" ht="12.75"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</row>
    <row r="243" spans="15:43" ht="12.75"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</row>
    <row r="244" spans="15:43" ht="12.75"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</row>
    <row r="245" spans="15:43" ht="12.75"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</row>
    <row r="246" spans="15:43" ht="12.75"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</row>
    <row r="247" spans="15:43" ht="12.75"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</row>
    <row r="248" spans="15:43" ht="12.75"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</row>
    <row r="249" spans="15:43" ht="12.75"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</row>
    <row r="250" spans="15:43" ht="12.75"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</row>
    <row r="251" spans="15:43" ht="12.75"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</row>
    <row r="252" spans="15:43" ht="12.75"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</row>
    <row r="253" spans="15:43" ht="12.75"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</row>
    <row r="254" spans="15:43" ht="12.75"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</row>
    <row r="255" spans="15:43" ht="12.75"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</row>
    <row r="256" spans="15:43" ht="12.75"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</row>
    <row r="257" spans="15:43" ht="12.75"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</row>
    <row r="258" spans="15:43" ht="12.75"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</row>
    <row r="259" spans="15:43" ht="12.75"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</row>
    <row r="260" spans="15:43" ht="12.75"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</row>
    <row r="261" spans="15:43" ht="12.75"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</row>
    <row r="262" spans="15:43" ht="12.75"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</row>
    <row r="263" spans="15:43" ht="12.75"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</row>
    <row r="264" spans="15:43" ht="12.75"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</row>
    <row r="265" spans="15:43" ht="12.75"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</row>
    <row r="266" spans="15:43" ht="12.75"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</row>
    <row r="267" spans="15:43" ht="12.75"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</row>
    <row r="268" spans="15:43" ht="12.75"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</row>
    <row r="269" spans="15:43" ht="12.75"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</row>
    <row r="270" spans="15:43" ht="12.75"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</row>
    <row r="271" spans="15:43" ht="12.75"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</row>
    <row r="272" spans="15:43" ht="12.75"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</row>
    <row r="273" spans="15:43" ht="12.75"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</row>
    <row r="274" spans="15:43" ht="12.75"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</row>
    <row r="275" spans="15:43" ht="12.75"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</row>
    <row r="276" spans="15:43" ht="12.75"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</row>
    <row r="277" spans="15:43" ht="12.75"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</row>
    <row r="278" spans="15:43" ht="12.75"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</row>
    <row r="279" spans="15:43" ht="12.75"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</row>
    <row r="280" spans="15:43" ht="12.75"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</row>
    <row r="281" spans="15:43" ht="12.75"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</row>
    <row r="282" spans="15:43" ht="12.75"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</row>
    <row r="283" spans="15:43" ht="12.75"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</row>
    <row r="284" spans="15:43" ht="12.75"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</row>
    <row r="285" spans="15:43" ht="12.75"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</row>
    <row r="286" spans="15:43" ht="12.75"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</row>
    <row r="287" spans="15:43" ht="12.75"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</row>
    <row r="288" spans="15:43" ht="12.75"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</row>
    <row r="289" spans="15:43" ht="12.75"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</row>
    <row r="290" spans="15:43" ht="12.75"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</row>
    <row r="291" spans="15:43" ht="12.75"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</row>
    <row r="292" spans="15:43" ht="12.75"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</row>
    <row r="293" spans="15:43" ht="12.75"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</row>
    <row r="294" spans="15:43" ht="12.75"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</row>
    <row r="295" spans="15:43" ht="12.75"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</row>
    <row r="296" spans="15:43" ht="12.75"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</row>
    <row r="297" spans="15:43" ht="12.75"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</row>
    <row r="298" spans="15:43" ht="12.75"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</row>
    <row r="299" spans="15:43" ht="12.75"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</row>
    <row r="300" spans="15:43" ht="12.75"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</row>
    <row r="301" spans="15:43" ht="12.75"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</row>
    <row r="302" spans="15:43" ht="12.75"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</row>
    <row r="303" spans="15:43" ht="12.75"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</row>
    <row r="304" spans="15:43" ht="12.75"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</row>
    <row r="305" spans="15:43" ht="12.75"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</row>
    <row r="306" spans="15:43" ht="12.75"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</row>
    <row r="307" spans="15:43" ht="12.75"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</row>
    <row r="308" spans="15:43" ht="12.75"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</row>
    <row r="309" spans="15:43" ht="12.75"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</row>
    <row r="310" spans="15:43" ht="12.75"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</row>
    <row r="311" spans="15:43" ht="12.75"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</row>
    <row r="312" spans="15:43" ht="12.75"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</row>
    <row r="313" spans="15:43" ht="12.75"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</row>
    <row r="314" spans="15:43" ht="12.75"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</row>
    <row r="315" spans="15:43" ht="12.75"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</row>
    <row r="316" spans="15:43" ht="12.75"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</row>
    <row r="317" spans="15:43" ht="12.75"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</row>
    <row r="318" spans="15:43" ht="12.75"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</row>
    <row r="319" spans="15:43" ht="12.75"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</row>
    <row r="320" spans="15:43" ht="12.75"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</row>
    <row r="321" spans="15:43" ht="12.75"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</row>
    <row r="322" spans="15:43" ht="12.75"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</row>
    <row r="323" spans="15:43" ht="12.75"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</row>
    <row r="324" spans="15:43" ht="12.75"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</row>
    <row r="325" spans="15:43" ht="12.75"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</row>
    <row r="326" spans="15:43" ht="12.75"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</row>
    <row r="327" spans="15:43" ht="12.75"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</row>
    <row r="328" spans="15:43" ht="12.75"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</row>
    <row r="329" spans="15:43" ht="12.75"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</row>
    <row r="330" spans="15:43" ht="12.75"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</row>
    <row r="331" spans="15:43" ht="12.75"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</row>
    <row r="332" spans="15:43" ht="12.75"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</row>
    <row r="333" spans="15:43" ht="12.75"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</row>
    <row r="334" spans="15:43" ht="12.75"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</row>
    <row r="335" spans="15:43" ht="12.75"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</row>
    <row r="336" spans="15:43" ht="12.75"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</row>
    <row r="337" spans="15:43" ht="12.75"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</row>
    <row r="338" spans="15:43" ht="12.75"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</row>
    <row r="339" spans="15:43" ht="12.75"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</row>
    <row r="340" spans="15:43" ht="12.75"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</row>
    <row r="341" spans="15:43" ht="12.75"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</row>
    <row r="342" spans="15:43" ht="12.75"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</row>
    <row r="343" spans="15:43" ht="12.75"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</row>
    <row r="344" spans="15:43" ht="12.75"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</row>
    <row r="345" spans="15:43" ht="12.75"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</row>
    <row r="346" spans="15:43" ht="12.75"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</row>
    <row r="347" spans="15:43" ht="12.75"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</row>
    <row r="348" spans="15:43" ht="12.75"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</row>
    <row r="349" spans="15:43" ht="12.75"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</row>
    <row r="350" spans="15:43" ht="12.75"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</row>
    <row r="351" spans="15:43" ht="12.75"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</row>
    <row r="352" spans="15:43" ht="12.75"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</row>
    <row r="353" spans="15:43" ht="12.75"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</row>
    <row r="354" spans="15:43" ht="12.75"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</row>
    <row r="355" spans="15:43" ht="12.75"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</row>
    <row r="356" spans="15:43" ht="12.75"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</row>
    <row r="357" spans="15:43" ht="12.75"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</row>
    <row r="358" spans="15:43" ht="12.75"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</row>
    <row r="359" spans="15:43" ht="12.75"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</row>
    <row r="360" spans="15:43" ht="12.75"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</row>
    <row r="361" spans="15:43" ht="12.75"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</row>
    <row r="362" spans="15:43" ht="12.75"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</row>
    <row r="363" spans="15:43" ht="12.75"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</row>
    <row r="364" spans="15:43" ht="12.75"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</row>
    <row r="365" spans="15:43" ht="12.75"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</row>
    <row r="366" spans="15:43" ht="12.75"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</row>
    <row r="367" spans="15:43" ht="12.75"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</row>
    <row r="368" spans="15:43" ht="12.75"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</row>
    <row r="369" spans="15:43" ht="12.75"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</row>
    <row r="370" spans="15:43" ht="12.75"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</row>
    <row r="371" spans="15:43" ht="12.75"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</row>
    <row r="372" spans="15:43" ht="12.75"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</row>
    <row r="373" spans="15:43" ht="12.75"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</row>
    <row r="374" spans="15:43" ht="12.75"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</row>
    <row r="375" spans="15:43" ht="12.75"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</row>
    <row r="376" spans="15:43" ht="12.75"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</row>
    <row r="377" spans="15:43" ht="12.75"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</row>
    <row r="378" spans="15:43" ht="12.75"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</row>
    <row r="379" spans="15:43" ht="12.75"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</row>
    <row r="380" spans="15:43" ht="12.75"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</row>
    <row r="381" spans="15:43" ht="12.75"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</row>
    <row r="382" spans="15:43" ht="12.75"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</row>
    <row r="383" spans="15:43" ht="12.75"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</row>
    <row r="384" spans="15:43" ht="12.75"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</row>
    <row r="385" spans="15:43" ht="12.75"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</row>
    <row r="386" spans="15:43" ht="12.75"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</row>
    <row r="387" spans="15:43" ht="12.75"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</row>
    <row r="388" spans="15:43" ht="12.75"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</row>
    <row r="389" spans="15:43" ht="12.75"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</row>
    <row r="390" spans="15:43" ht="12.75"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</row>
    <row r="391" spans="15:43" ht="12.75"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</row>
    <row r="392" spans="15:43" ht="12.75"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</row>
    <row r="393" spans="15:43" ht="12.75"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</row>
    <row r="394" spans="15:43" ht="12.75"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</row>
    <row r="395" spans="15:43" ht="12.75"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</row>
    <row r="396" spans="15:43" ht="12.75"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</row>
    <row r="397" spans="15:43" ht="12.75"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</row>
    <row r="398" spans="15:43" ht="12.75"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</row>
    <row r="399" spans="15:43" ht="12.75"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</row>
    <row r="400" spans="15:43" ht="12.75"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</row>
    <row r="401" spans="15:43" ht="12.75"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</row>
    <row r="402" spans="15:43" ht="12.75"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</row>
    <row r="403" spans="15:43" ht="12.75"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</row>
    <row r="404" spans="15:43" ht="12.75"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</row>
    <row r="405" spans="15:43" ht="12.75"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</row>
    <row r="406" spans="15:43" ht="12.75"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</row>
    <row r="407" spans="15:43" ht="12.75"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</row>
    <row r="408" spans="15:43" ht="12.75"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</row>
    <row r="409" spans="15:43" ht="12.75"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</row>
    <row r="410" spans="15:43" ht="12.75"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</row>
    <row r="411" spans="15:43" ht="12.75"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</row>
    <row r="412" spans="15:43" ht="12.75"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</row>
    <row r="413" spans="15:43" ht="12.75"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</row>
    <row r="414" spans="15:43" ht="12.75"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</row>
    <row r="415" spans="15:43" ht="12.75"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</row>
    <row r="416" spans="15:43" ht="12.75"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</row>
    <row r="417" spans="15:43" ht="12.75"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</row>
    <row r="418" spans="15:43" ht="12.75"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</row>
    <row r="419" spans="15:43" ht="12.75"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</row>
    <row r="420" spans="15:43" ht="12.75"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</row>
    <row r="421" spans="15:43" ht="12.75"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</row>
    <row r="422" spans="15:43" ht="12.75"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</row>
    <row r="423" spans="15:43" ht="12.75"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</row>
    <row r="424" spans="15:43" ht="12.75"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</row>
    <row r="425" spans="15:43" ht="12.75"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</row>
    <row r="426" spans="15:43" ht="12.75"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</row>
    <row r="427" spans="15:43" ht="12.75"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</row>
    <row r="428" spans="15:43" ht="12.75"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</row>
    <row r="429" spans="15:43" ht="12.75"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</row>
    <row r="430" spans="15:43" ht="12.75"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</row>
    <row r="431" spans="15:43" ht="12.75"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</row>
    <row r="432" spans="15:43" ht="12.75"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</row>
    <row r="433" spans="15:43" ht="12.75"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</row>
    <row r="434" spans="15:43" ht="12.75"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</row>
    <row r="435" spans="15:43" ht="12.75"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</row>
    <row r="436" spans="15:43" ht="12.75"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</row>
    <row r="437" spans="15:43" ht="12.75"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</row>
    <row r="438" spans="15:43" ht="12.75"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</row>
    <row r="439" spans="15:43" ht="12.75"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</row>
    <row r="440" spans="15:43" ht="12.75"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</row>
    <row r="441" spans="15:43" ht="12.75"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</row>
    <row r="442" spans="15:43" ht="12.75"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</row>
    <row r="443" spans="15:43" ht="12.75"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</row>
    <row r="444" spans="15:43" ht="12.75"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</row>
    <row r="445" spans="15:43" ht="12.75"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</row>
    <row r="446" spans="15:43" ht="12.75"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</row>
    <row r="447" spans="15:43" ht="12.75"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</row>
    <row r="448" spans="15:43" ht="12.75"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</row>
    <row r="449" spans="15:43" ht="12.75"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</row>
    <row r="450" spans="15:43" ht="12.75"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</row>
    <row r="451" spans="15:43" ht="12.75">
      <c r="O451"/>
      <c r="P451"/>
      <c r="Q451"/>
      <c r="R451"/>
      <c r="S451"/>
    </row>
    <row r="452" spans="15:43" ht="12.75">
      <c r="O452"/>
      <c r="P452"/>
      <c r="Q452"/>
      <c r="R452"/>
      <c r="S452"/>
    </row>
    <row r="453" spans="15:43" ht="12.75">
      <c r="O453"/>
      <c r="P453"/>
      <c r="Q453"/>
      <c r="R453"/>
      <c r="S453"/>
    </row>
    <row r="454" spans="15:43" ht="12.75">
      <c r="O454"/>
      <c r="P454"/>
      <c r="Q454"/>
      <c r="R454"/>
      <c r="S454"/>
    </row>
    <row r="455" spans="15:43" ht="12.75">
      <c r="O455"/>
      <c r="P455"/>
      <c r="Q455"/>
      <c r="R455"/>
      <c r="S455"/>
    </row>
    <row r="456" spans="15:43" ht="12.75">
      <c r="O456"/>
      <c r="P456"/>
      <c r="Q456"/>
      <c r="R456"/>
      <c r="S456"/>
    </row>
    <row r="457" spans="15:43" ht="12.75">
      <c r="O457"/>
      <c r="P457"/>
      <c r="Q457"/>
      <c r="R457"/>
      <c r="S457"/>
    </row>
    <row r="458" spans="15:43" ht="12.75">
      <c r="O458"/>
      <c r="P458"/>
      <c r="Q458"/>
      <c r="R458"/>
      <c r="S458"/>
    </row>
    <row r="459" spans="15:43" ht="12.75">
      <c r="O459"/>
      <c r="P459"/>
      <c r="Q459"/>
      <c r="R459"/>
      <c r="S459"/>
    </row>
    <row r="460" spans="15:43" ht="12.75">
      <c r="O460"/>
      <c r="P460"/>
      <c r="Q460"/>
      <c r="R460"/>
      <c r="S460"/>
    </row>
    <row r="461" spans="15:43" ht="12.75">
      <c r="O461"/>
      <c r="P461"/>
      <c r="Q461"/>
      <c r="R461"/>
      <c r="S461"/>
    </row>
    <row r="462" spans="15:43" ht="12.75">
      <c r="O462"/>
      <c r="P462"/>
      <c r="Q462"/>
      <c r="R462"/>
      <c r="S462"/>
    </row>
    <row r="463" spans="15:43" ht="12.75">
      <c r="O463"/>
      <c r="P463"/>
      <c r="Q463"/>
      <c r="R463"/>
      <c r="S463"/>
    </row>
    <row r="464" spans="15:43" ht="12.75">
      <c r="O464"/>
      <c r="P464"/>
      <c r="Q464"/>
      <c r="R464"/>
      <c r="S464"/>
    </row>
    <row r="465" spans="15:19" ht="12.75">
      <c r="O465"/>
      <c r="P465"/>
      <c r="Q465"/>
      <c r="R465"/>
      <c r="S465"/>
    </row>
    <row r="466" spans="15:19" ht="12.75">
      <c r="O466"/>
      <c r="P466"/>
      <c r="Q466"/>
      <c r="R466"/>
      <c r="S466"/>
    </row>
    <row r="467" spans="15:19" ht="12.75">
      <c r="O467"/>
      <c r="P467"/>
      <c r="Q467"/>
      <c r="R467"/>
      <c r="S467"/>
    </row>
    <row r="468" spans="15:19" ht="12.75">
      <c r="O468"/>
      <c r="P468"/>
      <c r="Q468"/>
      <c r="R468"/>
      <c r="S468"/>
    </row>
    <row r="469" spans="15:19" ht="12.75">
      <c r="O469"/>
      <c r="P469"/>
      <c r="Q469"/>
      <c r="R469"/>
      <c r="S469"/>
    </row>
    <row r="470" spans="15:19" ht="12.75">
      <c r="O470"/>
      <c r="P470"/>
      <c r="Q470"/>
      <c r="R470"/>
      <c r="S470"/>
    </row>
    <row r="471" spans="15:19" ht="12.75">
      <c r="O471"/>
      <c r="P471"/>
      <c r="Q471"/>
      <c r="R471"/>
      <c r="S471"/>
    </row>
    <row r="472" spans="15:19" ht="12.75">
      <c r="O472"/>
      <c r="P472"/>
      <c r="Q472"/>
      <c r="R472"/>
      <c r="S472"/>
    </row>
    <row r="473" spans="15:19" ht="12.75">
      <c r="O473"/>
      <c r="P473"/>
      <c r="Q473"/>
      <c r="R473"/>
      <c r="S473"/>
    </row>
    <row r="474" spans="15:19" ht="12.75">
      <c r="O474"/>
      <c r="P474"/>
      <c r="Q474"/>
      <c r="R474"/>
      <c r="S474"/>
    </row>
    <row r="475" spans="15:19" ht="12.75">
      <c r="O475"/>
      <c r="P475"/>
      <c r="Q475"/>
      <c r="R475"/>
      <c r="S475"/>
    </row>
    <row r="476" spans="15:19" ht="12.75">
      <c r="O476"/>
      <c r="P476"/>
      <c r="Q476"/>
      <c r="R476"/>
      <c r="S476"/>
    </row>
    <row r="477" spans="15:19" ht="12.75">
      <c r="O477"/>
      <c r="P477"/>
      <c r="Q477"/>
      <c r="R477"/>
      <c r="S477"/>
    </row>
    <row r="478" spans="15:19" ht="12.75">
      <c r="O478"/>
      <c r="P478"/>
      <c r="Q478"/>
      <c r="R478"/>
      <c r="S478"/>
    </row>
    <row r="479" spans="15:19" ht="12.75">
      <c r="O479"/>
      <c r="P479"/>
      <c r="Q479"/>
      <c r="R479"/>
      <c r="S479"/>
    </row>
    <row r="480" spans="15:19" ht="12.75">
      <c r="O480"/>
      <c r="P480"/>
      <c r="Q480"/>
      <c r="R480"/>
      <c r="S480"/>
    </row>
    <row r="481" spans="15:19" ht="12.75">
      <c r="O481"/>
      <c r="P481"/>
      <c r="Q481"/>
      <c r="R481"/>
      <c r="S481"/>
    </row>
    <row r="482" spans="15:19" ht="12.75">
      <c r="O482"/>
      <c r="P482"/>
      <c r="Q482"/>
      <c r="R482"/>
      <c r="S482"/>
    </row>
    <row r="483" spans="15:19" ht="12.75">
      <c r="O483"/>
      <c r="P483"/>
      <c r="Q483"/>
      <c r="R483"/>
      <c r="S483"/>
    </row>
    <row r="484" spans="15:19" ht="12.75">
      <c r="O484"/>
      <c r="P484"/>
      <c r="Q484"/>
      <c r="R484"/>
      <c r="S484"/>
    </row>
    <row r="485" spans="15:19" ht="12.75">
      <c r="O485"/>
      <c r="P485"/>
      <c r="Q485"/>
      <c r="R485"/>
      <c r="S485"/>
    </row>
    <row r="486" spans="15:19" ht="12.75">
      <c r="O486"/>
      <c r="P486"/>
      <c r="Q486"/>
      <c r="R486"/>
      <c r="S486"/>
    </row>
    <row r="487" spans="15:19" ht="12.75">
      <c r="O487"/>
      <c r="P487"/>
      <c r="Q487"/>
      <c r="R487"/>
      <c r="S487"/>
    </row>
    <row r="488" spans="15:19" ht="12.75">
      <c r="O488"/>
      <c r="P488"/>
      <c r="Q488"/>
      <c r="R488"/>
      <c r="S488"/>
    </row>
    <row r="489" spans="15:19" ht="12.75">
      <c r="O489"/>
      <c r="P489"/>
      <c r="Q489"/>
      <c r="R489"/>
      <c r="S489"/>
    </row>
    <row r="490" spans="15:19" ht="12.75">
      <c r="O490"/>
      <c r="P490"/>
      <c r="Q490"/>
      <c r="R490"/>
      <c r="S490"/>
    </row>
    <row r="491" spans="15:19" ht="12.75">
      <c r="O491"/>
      <c r="P491"/>
      <c r="Q491"/>
      <c r="R491"/>
      <c r="S491"/>
    </row>
    <row r="492" spans="15:19" ht="12.75">
      <c r="O492"/>
      <c r="P492"/>
      <c r="Q492"/>
      <c r="R492"/>
      <c r="S492"/>
    </row>
    <row r="493" spans="15:19" ht="12.75">
      <c r="O493"/>
      <c r="P493"/>
      <c r="Q493"/>
      <c r="R493"/>
      <c r="S493"/>
    </row>
    <row r="494" spans="15:19" ht="12.75">
      <c r="O494"/>
      <c r="P494"/>
      <c r="Q494"/>
      <c r="R494"/>
      <c r="S494"/>
    </row>
    <row r="495" spans="15:19" ht="12.75">
      <c r="O495"/>
      <c r="P495"/>
      <c r="Q495"/>
      <c r="R495"/>
      <c r="S495"/>
    </row>
    <row r="496" spans="15:19" ht="12.75">
      <c r="O496"/>
      <c r="P496"/>
      <c r="Q496"/>
      <c r="R496"/>
      <c r="S496"/>
    </row>
    <row r="497" spans="15:19" ht="12.75">
      <c r="O497"/>
      <c r="P497"/>
      <c r="Q497"/>
      <c r="R497"/>
      <c r="S497"/>
    </row>
    <row r="498" spans="15:19" ht="12.75">
      <c r="O498"/>
      <c r="P498"/>
      <c r="Q498"/>
      <c r="R498"/>
      <c r="S498"/>
    </row>
    <row r="499" spans="15:19" ht="12.75">
      <c r="O499"/>
      <c r="P499"/>
      <c r="Q499"/>
      <c r="R499"/>
      <c r="S499"/>
    </row>
    <row r="500" spans="15:19" ht="12.75">
      <c r="O500"/>
      <c r="P500"/>
      <c r="Q500"/>
      <c r="R500"/>
      <c r="S500"/>
    </row>
    <row r="501" spans="15:19" ht="12.75">
      <c r="O501"/>
      <c r="P501"/>
      <c r="Q501"/>
      <c r="R501"/>
      <c r="S501"/>
    </row>
    <row r="502" spans="15:19" ht="12.75">
      <c r="O502"/>
      <c r="P502"/>
      <c r="Q502"/>
      <c r="R502"/>
      <c r="S502"/>
    </row>
    <row r="503" spans="15:19" ht="12.75">
      <c r="O503"/>
      <c r="P503"/>
      <c r="Q503"/>
      <c r="R503"/>
      <c r="S503"/>
    </row>
    <row r="504" spans="15:19" ht="12.75">
      <c r="O504"/>
      <c r="P504"/>
      <c r="Q504"/>
      <c r="R504"/>
      <c r="S504"/>
    </row>
    <row r="505" spans="15:19" ht="12.75">
      <c r="O505"/>
      <c r="P505"/>
      <c r="Q505"/>
      <c r="R505"/>
      <c r="S505"/>
    </row>
    <row r="506" spans="15:19" ht="12.75">
      <c r="O506"/>
      <c r="P506"/>
      <c r="Q506"/>
      <c r="R506"/>
      <c r="S506"/>
    </row>
    <row r="507" spans="15:19" ht="12.75">
      <c r="O507"/>
      <c r="P507"/>
      <c r="Q507"/>
      <c r="R507"/>
      <c r="S507"/>
    </row>
    <row r="508" spans="15:19" ht="12.75">
      <c r="O508"/>
      <c r="P508"/>
      <c r="Q508"/>
      <c r="R508"/>
      <c r="S508"/>
    </row>
    <row r="509" spans="15:19" ht="12.75">
      <c r="O509"/>
      <c r="P509"/>
      <c r="Q509"/>
      <c r="R509"/>
      <c r="S509"/>
    </row>
    <row r="510" spans="15:19" ht="12.75">
      <c r="O510"/>
      <c r="P510"/>
      <c r="Q510"/>
      <c r="R510"/>
      <c r="S510"/>
    </row>
    <row r="511" spans="15:19" ht="12.75">
      <c r="O511"/>
      <c r="P511"/>
      <c r="Q511"/>
      <c r="R511"/>
      <c r="S511"/>
    </row>
    <row r="512" spans="15:19" ht="12.75">
      <c r="O512"/>
      <c r="P512"/>
      <c r="Q512"/>
      <c r="R512"/>
      <c r="S512"/>
    </row>
    <row r="513" spans="15:19" ht="12.75">
      <c r="O513"/>
      <c r="P513"/>
      <c r="Q513"/>
      <c r="R513"/>
      <c r="S513"/>
    </row>
    <row r="514" spans="15:19" ht="12.75">
      <c r="O514"/>
      <c r="P514"/>
      <c r="Q514"/>
      <c r="R514"/>
      <c r="S514"/>
    </row>
    <row r="515" spans="15:19" ht="12.75">
      <c r="O515"/>
      <c r="P515"/>
      <c r="Q515"/>
      <c r="R515"/>
      <c r="S515"/>
    </row>
    <row r="516" spans="15:19" ht="12.75">
      <c r="O516"/>
      <c r="P516"/>
      <c r="Q516"/>
      <c r="R516"/>
      <c r="S516"/>
    </row>
    <row r="517" spans="15:19" ht="12.75">
      <c r="O517"/>
      <c r="P517"/>
      <c r="Q517"/>
      <c r="R517"/>
      <c r="S517"/>
    </row>
    <row r="518" spans="15:19" ht="12.75">
      <c r="O518"/>
      <c r="P518"/>
      <c r="Q518"/>
      <c r="R518"/>
      <c r="S518"/>
    </row>
    <row r="519" spans="15:19" ht="12.75">
      <c r="O519"/>
      <c r="P519"/>
      <c r="Q519"/>
      <c r="R519"/>
      <c r="S519"/>
    </row>
    <row r="520" spans="15:19" ht="12.75">
      <c r="O520"/>
      <c r="P520"/>
      <c r="Q520"/>
      <c r="R520"/>
      <c r="S520"/>
    </row>
    <row r="521" spans="15:19" ht="12.75">
      <c r="O521"/>
      <c r="P521"/>
      <c r="Q521"/>
      <c r="R521"/>
      <c r="S521"/>
    </row>
    <row r="522" spans="15:19" ht="12.75">
      <c r="O522"/>
      <c r="P522"/>
      <c r="Q522"/>
      <c r="R522"/>
      <c r="S522"/>
    </row>
    <row r="523" spans="15:19" ht="12.75">
      <c r="O523"/>
      <c r="P523"/>
      <c r="Q523"/>
      <c r="R523"/>
      <c r="S523"/>
    </row>
    <row r="524" spans="15:19" ht="12.75">
      <c r="O524"/>
      <c r="P524"/>
      <c r="Q524"/>
      <c r="R524"/>
      <c r="S524"/>
    </row>
    <row r="525" spans="15:19" ht="12.75">
      <c r="O525"/>
      <c r="P525"/>
      <c r="Q525"/>
      <c r="R525"/>
      <c r="S525"/>
    </row>
    <row r="526" spans="15:19" ht="12.75">
      <c r="O526"/>
      <c r="P526"/>
      <c r="Q526"/>
      <c r="R526"/>
      <c r="S526"/>
    </row>
    <row r="527" spans="15:19" ht="12.75">
      <c r="O527"/>
      <c r="P527"/>
      <c r="Q527"/>
      <c r="R527"/>
      <c r="S527"/>
    </row>
    <row r="528" spans="15:19" ht="12.75">
      <c r="O528"/>
      <c r="P528"/>
      <c r="Q528"/>
      <c r="R528"/>
      <c r="S528"/>
    </row>
    <row r="529" spans="15:19" ht="12.75">
      <c r="O529"/>
      <c r="P529"/>
      <c r="Q529"/>
      <c r="R529"/>
      <c r="S529"/>
    </row>
    <row r="530" spans="15:19" ht="12.75">
      <c r="O530"/>
      <c r="P530"/>
      <c r="Q530"/>
      <c r="R530"/>
      <c r="S530"/>
    </row>
    <row r="531" spans="15:19" ht="12.75">
      <c r="O531"/>
      <c r="P531"/>
      <c r="Q531"/>
      <c r="R531"/>
      <c r="S531"/>
    </row>
    <row r="532" spans="15:19" ht="12.75">
      <c r="O532"/>
      <c r="P532"/>
      <c r="Q532"/>
      <c r="R532"/>
      <c r="S532"/>
    </row>
    <row r="533" spans="15:19" ht="12.75">
      <c r="O533"/>
      <c r="P533"/>
      <c r="Q533"/>
      <c r="R533"/>
      <c r="S533"/>
    </row>
    <row r="534" spans="15:19" ht="12.75">
      <c r="O534"/>
      <c r="P534"/>
      <c r="Q534"/>
      <c r="R534"/>
      <c r="S534"/>
    </row>
    <row r="535" spans="15:19" ht="12.75">
      <c r="O535"/>
      <c r="P535"/>
      <c r="Q535"/>
      <c r="R535"/>
      <c r="S535"/>
    </row>
    <row r="536" spans="15:19" ht="12.75">
      <c r="O536"/>
      <c r="P536"/>
      <c r="Q536"/>
      <c r="R536"/>
      <c r="S536"/>
    </row>
    <row r="537" spans="15:19" ht="12.75">
      <c r="O537"/>
      <c r="P537"/>
      <c r="Q537"/>
      <c r="R537"/>
      <c r="S537"/>
    </row>
    <row r="538" spans="15:19" ht="12.75">
      <c r="O538"/>
      <c r="P538"/>
      <c r="Q538"/>
      <c r="R538"/>
      <c r="S538"/>
    </row>
    <row r="539" spans="15:19" ht="12.75">
      <c r="O539"/>
      <c r="P539"/>
      <c r="Q539"/>
      <c r="R539"/>
      <c r="S539"/>
    </row>
    <row r="540" spans="15:19" ht="12.75">
      <c r="O540"/>
      <c r="P540"/>
      <c r="Q540"/>
      <c r="R540"/>
      <c r="S540"/>
    </row>
    <row r="541" spans="15:19" ht="12.75">
      <c r="O541"/>
      <c r="P541"/>
      <c r="Q541"/>
      <c r="R541"/>
      <c r="S541"/>
    </row>
    <row r="542" spans="15:19" ht="12.75">
      <c r="O542"/>
      <c r="P542"/>
      <c r="Q542"/>
      <c r="R542"/>
      <c r="S542"/>
    </row>
    <row r="543" spans="15:19" ht="12.75">
      <c r="O543"/>
      <c r="P543"/>
      <c r="Q543"/>
    </row>
    <row r="544" spans="15:19" ht="12.75">
      <c r="O544"/>
      <c r="P544"/>
      <c r="Q544"/>
    </row>
    <row r="545" spans="15:17" ht="12.75">
      <c r="O545"/>
      <c r="P545"/>
      <c r="Q545"/>
    </row>
    <row r="546" spans="15:17" ht="12.75">
      <c r="O546"/>
      <c r="P546"/>
      <c r="Q546"/>
    </row>
  </sheetData>
  <mergeCells count="50">
    <mergeCell ref="A112:F112"/>
    <mergeCell ref="A113:F113"/>
    <mergeCell ref="A114:F114"/>
    <mergeCell ref="A115:F115"/>
    <mergeCell ref="A116:F116"/>
    <mergeCell ref="A117:F117"/>
    <mergeCell ref="A106:F106"/>
    <mergeCell ref="A107:F107"/>
    <mergeCell ref="A108:F108"/>
    <mergeCell ref="A109:F109"/>
    <mergeCell ref="A110:F110"/>
    <mergeCell ref="A111:F111"/>
    <mergeCell ref="A100:F100"/>
    <mergeCell ref="A101:F101"/>
    <mergeCell ref="A102:F102"/>
    <mergeCell ref="A103:F103"/>
    <mergeCell ref="A104:F104"/>
    <mergeCell ref="A105:F105"/>
    <mergeCell ref="A94:F94"/>
    <mergeCell ref="A95:F95"/>
    <mergeCell ref="A96:F96"/>
    <mergeCell ref="A97:F97"/>
    <mergeCell ref="A98:F98"/>
    <mergeCell ref="A99:F99"/>
    <mergeCell ref="A26:N26"/>
    <mergeCell ref="A27:N27"/>
    <mergeCell ref="A90:F90"/>
    <mergeCell ref="A91:F91"/>
    <mergeCell ref="A92:F92"/>
    <mergeCell ref="A93:F93"/>
    <mergeCell ref="O22:O24"/>
    <mergeCell ref="K17:L17"/>
    <mergeCell ref="K19:L19"/>
    <mergeCell ref="K18:L18"/>
    <mergeCell ref="J22:K22"/>
    <mergeCell ref="A22:A24"/>
    <mergeCell ref="B22:B24"/>
    <mergeCell ref="D23:D24"/>
    <mergeCell ref="G23:G24"/>
    <mergeCell ref="L23:L24"/>
    <mergeCell ref="D22:F22"/>
    <mergeCell ref="C22:C24"/>
    <mergeCell ref="L22:N22"/>
    <mergeCell ref="G22:I22"/>
    <mergeCell ref="A9:N9"/>
    <mergeCell ref="A12:N12"/>
    <mergeCell ref="A14:N14"/>
    <mergeCell ref="A11:N11"/>
    <mergeCell ref="A13:N13"/>
    <mergeCell ref="A8:N8"/>
  </mergeCells>
  <phoneticPr fontId="0" type="noConversion"/>
  <pageMargins left="0.31496062992125984" right="0.27559055118110237" top="0.39370078740157483" bottom="0.39370078740157483" header="0.23622047244094491" footer="0.23622047244094491"/>
  <pageSetup paperSize="9" scale="73" fitToHeight="30000" orientation="landscape" r:id="rId1"/>
  <headerFooter alignWithMargins="0">
    <oddHeader>&amp;LГранд-СМЕТА</oddHeader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Мои данные</vt:lpstr>
      <vt:lpstr>'Мои данные'!Заголовки_для_печати</vt:lpstr>
      <vt:lpstr>'Мои данные'!Область_печати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2012-01-28T14:35:07Z</cp:lastPrinted>
  <dcterms:created xsi:type="dcterms:W3CDTF">2003-01-28T12:33:10Z</dcterms:created>
  <dcterms:modified xsi:type="dcterms:W3CDTF">2012-01-28T15:21:16Z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